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Z:\Comercial\Licitações\Comercial SOLLO\2026\04. ABRIL\08.04.2026 PE 90029.2026 SENADO (Brigada) SERVIÇO NOSSO\Dilig. 12.05.26\"/>
    </mc:Choice>
  </mc:AlternateContent>
  <xr:revisionPtr revIDLastSave="0" documentId="13_ncr:1_{64C0AE58-2B47-45A9-8FD5-34178D56D5A0}" xr6:coauthVersionLast="47" xr6:coauthVersionMax="47" xr10:uidLastSave="{00000000-0000-0000-0000-000000000000}"/>
  <bookViews>
    <workbookView xWindow="28680" yWindow="1050" windowWidth="29040" windowHeight="15840" tabRatio="812" firstSheet="1" activeTab="1" xr2:uid="{00000000-000D-0000-FFFF-FFFF00000000}"/>
  </bookViews>
  <sheets>
    <sheet name="Dados" sheetId="23" state="hidden" r:id="rId1"/>
    <sheet name="PROPOSTA " sheetId="33" r:id="rId2"/>
    <sheet name="Resumo SPOL" sheetId="28" state="hidden" r:id="rId3"/>
    <sheet name="QUADRO RESUMO" sheetId="11" r:id="rId4"/>
    <sheet name="Item01" sheetId="1" r:id="rId5"/>
    <sheet name="Item02" sheetId="24" r:id="rId6"/>
    <sheet name="Item03" sheetId="25" r:id="rId7"/>
    <sheet name="Item04" sheetId="26" r:id="rId8"/>
    <sheet name="Item05" sheetId="27" r:id="rId9"/>
    <sheet name="Uniforme" sheetId="29" r:id="rId10"/>
    <sheet name="Material Ronda" sheetId="32" r:id="rId11"/>
    <sheet name="Equipamentos" sheetId="30" r:id="rId12"/>
    <sheet name="Mat. Primeiros socorros" sheetId="3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xlnm.Print_Area_1">!#REF!</definedName>
    <definedName name="____xlnm.Print_Area_2">!#REF!</definedName>
    <definedName name="____xlnm.Print_Area_3">!#REF!</definedName>
    <definedName name="___xlnm.Print_Area_1">!#REF!</definedName>
    <definedName name="___xlnm.Print_Area_2">!#REF!</definedName>
    <definedName name="___xlnm.Print_Area_3">!#REF!</definedName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_xlnm.Print_Area_1">!#REF!</definedName>
    <definedName name="__xlnm.Print_Area_2">!#REF!</definedName>
    <definedName name="__xlnm.Print_Area_3">!#REF!</definedName>
    <definedName name="_10Excel_BuiltIn_Print_Area_3_1_1_1_1_1">#REF!</definedName>
    <definedName name="_11Excel_BuiltIn_Print_Area_3_1_1_1_1_1_1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">"$#REF!.$A$1:$G$205"</definedName>
    <definedName name="_1Excel_BuiltIn_Print_Area_1_1_1">#REF!</definedName>
    <definedName name="_1Excel_BuiltIn_Print_Area_2_1">!#REF!</definedName>
    <definedName name="_1Excel_BuiltIn_Print_Area_5_1">#REF!</definedName>
    <definedName name="_1Sem_nome">#REF!</definedName>
    <definedName name="_2Excel_BuiltIn_Print_Area_1_1_1_1_1">#REF!</definedName>
    <definedName name="_2Excel_BuiltIn_Print_Area_3_1">!#REF!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_ipi1">#REF!</definedName>
    <definedName name="_P1">#REF!</definedName>
    <definedName name="_P2">#REF!</definedName>
    <definedName name="_p3">#REF!</definedName>
    <definedName name="A">'[1]Validação - MO'!#REF!</definedName>
    <definedName name="aa">'[1]Validação - MO'!#REF!</definedName>
    <definedName name="aaaa">#REF!</definedName>
    <definedName name="ACORDO_COLETIVO">"""""""inserção-de-#REF!"""""""</definedName>
    <definedName name="ADIC_INSALUB_ENC">#REF!</definedName>
    <definedName name="ADIC_INSALUB_SERV">#REF!</definedName>
    <definedName name="ADIC_INSALUB_SERV_HOSP">#REF!</definedName>
    <definedName name="AGENTE_D_VAZIA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"""""""inserção-de-#REF!"""""""</definedName>
    <definedName name="_xlnm.Print_Area" localSheetId="11">Equipamentos!$A$1:$F$52</definedName>
    <definedName name="_xlnm.Print_Area" localSheetId="4">Item01!$A$1:$D$89</definedName>
    <definedName name="_xlnm.Print_Area" localSheetId="5">Item02!$A$1:$D$89</definedName>
    <definedName name="_xlnm.Print_Area" localSheetId="6">Item03!$A$1:$D$89</definedName>
    <definedName name="_xlnm.Print_Area" localSheetId="7">Item04!$A$1:$D$89</definedName>
    <definedName name="_xlnm.Print_Area" localSheetId="8">Item05!$A$1:$D$89</definedName>
    <definedName name="_xlnm.Print_Area" localSheetId="12">'Mat. Primeiros socorros'!$A$1:$F$59</definedName>
    <definedName name="_xlnm.Print_Area" localSheetId="10">'Material Ronda'!$A$1:$G$6</definedName>
    <definedName name="_xlnm.Print_Area" localSheetId="1">'PROPOSTA '!$A$1:$C$54</definedName>
    <definedName name="_xlnm.Print_Area" localSheetId="3">'QUADRO RESUMO'!$A$1:$I$10</definedName>
    <definedName name="_xlnm.Print_Area" localSheetId="2">'Resumo SPOL'!$A$1:$H$9</definedName>
    <definedName name="_xlnm.Print_Area" localSheetId="9">Uniforme!$A$1:$H$11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dasd">#REF!</definedName>
    <definedName name="asdasdas">#REF!</definedName>
    <definedName name="asdf">#REF!</definedName>
    <definedName name="asdff">#REF!</definedName>
    <definedName name="asdfff">#REF!</definedName>
    <definedName name="ASSIST">#REF!</definedName>
    <definedName name="B">'[1]Validação - MO'!#REF!</definedName>
    <definedName name="_xlnm.Database">#REF!</definedName>
    <definedName name="base">#REF!</definedName>
    <definedName name="bdi">#REF!</definedName>
    <definedName name="BuiltIn_Print_Area">#REF!</definedName>
    <definedName name="BuiltIn_Print_Area___0">#REF!</definedName>
    <definedName name="CAMINHÃO">#REF!</definedName>
    <definedName name="capt01">#REF!</definedName>
    <definedName name="CARGA_HORARIA_SEMANAL">#REF!</definedName>
    <definedName name="carros">#REF!</definedName>
    <definedName name="CATEGORIA_PROFISSIONAL">"""""""inserção-de-#REF!"""""""</definedName>
    <definedName name="CATEGORIA_PROFISSIONAL_ENC">#REF!</definedName>
    <definedName name="CATEGORIA_PROFISSIONAL_SERV">#REF!</definedName>
    <definedName name="CATEGORIA_PROFISSIONAL_SERV_HOSP">#REF!</definedName>
    <definedName name="catmat">#REF!</definedName>
    <definedName name="CBO">#REF!</definedName>
    <definedName name="CECWC">#REF!</definedName>
    <definedName name="CHEFE">#REF!</definedName>
    <definedName name="CNAE">#NAME?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FINS">#NAME?</definedName>
    <definedName name="COPEIRA">#REF!</definedName>
    <definedName name="COPEIRAS">#REF!</definedName>
    <definedName name="CPMF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bau">'[2]Preços - Veículos e implementos'!$B$5</definedName>
    <definedName name="custo_caminhao">'[2]Preços - Veículos e implementos'!$C$17</definedName>
    <definedName name="custo_furgao">'[2]Preços - Veículos e implementos'!$C$16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'[3]Custos por m²'!#REF!</definedName>
    <definedName name="CUSTO_M2_AREA_INTERNA_ENC">#REF!</definedName>
    <definedName name="CUSTO_M2_AREA_INTERNA_SERV">'[3]Custos por m²'!#REF!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custo_passeio">'[2]Preços - Veículos e implementos'!$C$18</definedName>
    <definedName name="custo_plataforma">'[2]Preços - Veículos e implementos'!$B$12</definedName>
    <definedName name="custodireto">#REF!</definedName>
    <definedName name="custototal">#REF!</definedName>
    <definedName name="D">#REF!</definedName>
    <definedName name="DATA_APRESENTACAO_PROPOSTA">"""""""inserção-de-#REF!"""""""</definedName>
    <definedName name="DATA_BASE_CATEGORIA">"""""""inserção-de-#REF!"""""""</definedName>
    <definedName name="DATA_DO_ORCAMENTO_ESTIMATIVO">"""""""inserção-de-#REF!"""""""</definedName>
    <definedName name="DATA_LICITACAO">"""""""inserção-de-#REF!"""""""</definedName>
    <definedName name="Database">#REF!</definedName>
    <definedName name="DD">#REF!</definedName>
    <definedName name="dddddddddddddddddddddd">#REF!</definedName>
    <definedName name="dedede">#REF!</definedName>
    <definedName name="DEMONSTRATIVO">#REF!</definedName>
    <definedName name="Despesas">[4]Efetivo!#REF!</definedName>
    <definedName name="DFSFSDFS">#REF!</definedName>
    <definedName name="dia">#REF!</definedName>
    <definedName name="DIAS_AUSENCIAS_LEGAIS">"""""""dados-#REF!"""""""</definedName>
    <definedName name="DIAS_LICENCA_MATERNIDADE">"""""""dados-#REF!"""""""</definedName>
    <definedName name="DIAS_LICENCA_PATERNIDADE">"""""""dados-#REF!"""""""</definedName>
    <definedName name="DIAS_NA_SEMANA">"""""""dados-#REF!"""""""</definedName>
    <definedName name="DIAS_NO_ANO">"""""""dados-#REF!"""""""</definedName>
    <definedName name="DIAS_NO_MES">"""""""dados-#REF!"""""""</definedName>
    <definedName name="DIAS_PAGOS_EMPRESA_ACID_TRAB">"""""""dados-#REF!"""""""</definedName>
    <definedName name="DIAS_TRABALHADOS_NO_MES">"""""""inserção-de-#REF!"""""""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>"""""""dados-#REF!"""""""</definedName>
    <definedName name="DVM10_COMP">#REF!</definedName>
    <definedName name="E">#REF!</definedName>
    <definedName name="ELADIO">#REF!</definedName>
    <definedName name="EMPREG_POR_POSTO">"""""""inserção-de-#REF!"""""""</definedName>
    <definedName name="encargos">#REF!</definedName>
    <definedName name="ENCARREGADO_DE_LIMPEZA">#REF!</definedName>
    <definedName name="Encarregado_Novo">#REF!</definedName>
    <definedName name="Eng">'[5]Validação - MO'!#REF!</definedName>
    <definedName name="EQUIPAMENTO_POSTO">#REF!</definedName>
    <definedName name="EQUIPAMENTOS">"""""""inserção-de-#REF!"""""""</definedName>
    <definedName name="ESC01_">#REF!</definedName>
    <definedName name="ESC02_">#REF!</definedName>
    <definedName name="ESC03_">#REF!</definedName>
    <definedName name="Escala">#REF!</definedName>
    <definedName name="Escala_Oficial">#REF!</definedName>
    <definedName name="ESP">OFFSET([6]Composições!$F$7,0,0,COUNTA([6]Composições!$F:$F),1)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_2">#N/A</definedName>
    <definedName name="Excel_BuiltIn_Print_Area_10">#REF!</definedName>
    <definedName name="Excel_BuiltIn_Print_Area_12">#REF!</definedName>
    <definedName name="Excel_BuiltIn_Print_Area_14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2">#N/A</definedName>
    <definedName name="Excel_BuiltIn_Print_Area_20">#REF!</definedName>
    <definedName name="Excel_BuiltIn_Print_Area_24">#REF!</definedName>
    <definedName name="Excel_BuiltIn_print_Area_25">#REF!</definedName>
    <definedName name="Excel_BuiltIn_Print_Area_26_1">#REF!</definedName>
    <definedName name="Excel_BuiltIn_Print_Area_26_1_1">#REF!</definedName>
    <definedName name="Excel_BuiltIn_print_Area_26_1_2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32">#REF!</definedName>
    <definedName name="Excel_BuiltIn_Print_Area_36">#REF!</definedName>
    <definedName name="Excel_BuiltIn_Print_Area_37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5">#REF!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#REF!</definedName>
    <definedName name="Excel_BuiltIn_Print_Area_6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">"$#REF!.$A$1:$AMJ$5"</definedName>
    <definedName name="Excel_BuiltIn_Print_Titles_1_1">#REF!</definedName>
    <definedName name="Excel_BuiltIn_Print_Titles_1_1_1">#REF!</definedName>
    <definedName name="Excel_Builtn_print_Area_13">#REF!</definedName>
    <definedName name="execucao">#REF!</definedName>
    <definedName name="Extenso_Valor">#REF!</definedName>
    <definedName name="FAIXA">#NAME?</definedName>
    <definedName name="FAP">#NAME?</definedName>
    <definedName name="Fator">#REF!</definedName>
    <definedName name="fdkewfjnewfnew">#REF!</definedName>
    <definedName name="FERRAMENTAS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>#REF!</definedName>
    <definedName name="FREQ_FACHADA_ENVID">#REF!</definedName>
    <definedName name="Funções">#REF!</definedName>
    <definedName name="G">#REF!</definedName>
    <definedName name="GERALZÃO">'[1]Validação - MO'!#REF!</definedName>
    <definedName name="GGFGGFGF">#REF!</definedName>
    <definedName name="hhhhh">#REF!</definedName>
    <definedName name="HORA_NORMAL">"""""""dados-#REF!"""""""</definedName>
    <definedName name="HORA_NOTURNA">"""""""dados-#REF!"""""""</definedName>
    <definedName name="HORARIO_LICITACAO">"""""""inserção-de-#REF!"""""""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mposto">#REF!</definedName>
    <definedName name="INFORMAÇÕES">'[7]BASE I'!$B$16:$AB$36</definedName>
    <definedName name="Insalubridade">#NAME?</definedName>
    <definedName name="ipi">#REF!</definedName>
    <definedName name="ISS">#NAME?</definedName>
    <definedName name="item">#REF!</definedName>
    <definedName name="Jan_94">#REF!</definedName>
    <definedName name="jornad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jyfrmujyrm">#REF!</definedName>
    <definedName name="kl">#REF!</definedName>
    <definedName name="lista1">#REF!</definedName>
    <definedName name="lista2">#REF!</definedName>
    <definedName name="LOCAL_DE_EXECUCAO">"""""""inserção-de-#REF!"""""""</definedName>
    <definedName name="LP01_">#REF!</definedName>
    <definedName name="luciene">#REF!</definedName>
    <definedName name="MATERIAIS">"""""""inserção-de-#REF!"""""""</definedName>
    <definedName name="Material_Lote_01">'[8]Materiais TR EM DESUSO'!$F$37</definedName>
    <definedName name="Matriz">'[7]BASE I'!$B$16:$AB$52</definedName>
    <definedName name="MEDIA_ANUAL_DIAS_TRABALHO_MES">"""""""dados-#REF!"""""""</definedName>
    <definedName name="MENOS">#REF!</definedName>
    <definedName name="MESES_NO_ANO">"""""""dados-#REF!"""""""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>#REF!</definedName>
    <definedName name="MODALIDADE_DE_LICITACAO">"""""""inserção-de-#REF!"""""""</definedName>
    <definedName name="Motos">#REF!</definedName>
    <definedName name="Multiplicador">#REF!</definedName>
    <definedName name="Não">[4]Efetivo!#REF!</definedName>
    <definedName name="Não_possui_sindicato_e_ou_Convenção_Coletiva__fonte_de_pesquisa_da_média_salarial__https___dissidio.com.br">#REF!</definedName>
    <definedName name="nome">#REF!</definedName>
    <definedName name="NUMERO_MESES_EXEC_CONTRATUAL">"""""""inserção-de-#REF!"""""""</definedName>
    <definedName name="NUMERO_PREGAO">"""""""inserção-de-#REF!"""""""</definedName>
    <definedName name="NUMERO_PROCESSO">"""""""inserção-de-#REF!"""""""</definedName>
    <definedName name="OUTRAS_AUSENCIAS">"""""""encargos-sociais-e-#REF!"""""""</definedName>
    <definedName name="OUTRAS_AUSENCIAS_DESCRICAO">"""""""inserção-de-#REF!"""""""</definedName>
    <definedName name="OUTROS_BENEFICIOS_1">"""""""inserção-de-#REF!"""""""</definedName>
    <definedName name="OUTROS_BENEFICIOS_1_DESCRICAO">"""""""inserção-de-#REF!"""""""</definedName>
    <definedName name="OUTROS_BENEFICIOS_2">"""""""inserção-de-#REF!"""""""</definedName>
    <definedName name="OUTROS_BENEFICIOS_2_DESCRICAO">"""""""inserção-de-#REF!"""""""</definedName>
    <definedName name="OUTROS_BENEFICIOS_3">"""""""inserção-de-#REF!"""""""</definedName>
    <definedName name="OUTROS_BENEFICIOS_3_DESCRICAO">"""""""inserção-de-#REF!"""""""</definedName>
    <definedName name="OUTROS_INSUMOS">"""""""inserção-de-#REF!"""""""</definedName>
    <definedName name="OUTROS_INSUMOS_DESCRICAO">"""""""inserção-de-#REF!"""""""</definedName>
    <definedName name="OUTROS_REMUNERACAO_1">"""""""inserção-de-#REF!"""""""</definedName>
    <definedName name="OUTROS_REMUNERACAO_1_DESCRICAO">"""""""inserção-de-#REF!"""""""</definedName>
    <definedName name="OUTROS_REMUNERACAO_2">"""""""inserção-de-#REF!"""""""</definedName>
    <definedName name="OUTROS_REMUNERACAO_2_DESCRICAO">"""""""inserção-de-#ref!.[.$C$35]:inserção-de-#REF!"""""""</definedName>
    <definedName name="OUTROS_REMUNERACAO_3">"""""""inserção-de-#REF!"""""""</definedName>
    <definedName name="OUTROS_REMUNERACAO_3_DESCRICAO">"""""""inserção-de-#ref!.[.$C$36]:inserção-de-#REF!"""""""</definedName>
    <definedName name="PageMaker">#REF!</definedName>
    <definedName name="partfunc">'[9]Anexo I'!#REF!</definedName>
    <definedName name="PAT">#REF!</definedName>
    <definedName name="PER01_">#REF!</definedName>
    <definedName name="PER02_">#REF!</definedName>
    <definedName name="PER03_">#REF!</definedName>
    <definedName name="PER04_">#REF!</definedName>
    <definedName name="PERC_ADIC_FERIAS">"""""""encargos-sociais-e-#REF!"""""""</definedName>
    <definedName name="PERC_ADIC_INS">"""""""inserção-de-#REF!"""""""</definedName>
    <definedName name="PERC_ADIC_INSALUB">#REF!</definedName>
    <definedName name="PERC_ADIC_NOT">"""""""inserção-de-#REF!"""""""</definedName>
    <definedName name="PERC_ADIC_PERIC">"""""""inserção-de-#REF!"""""""</definedName>
    <definedName name="PERC_AVISO_PREVIO_IND">"""""""encargos-sociais-e-#REF!"""""""</definedName>
    <definedName name="PERC_AVISO_PREVIO_TRAB">"""""""encargos-sociais-e-#REF!"""""""</definedName>
    <definedName name="PERC_COFINS">"""""""inserção-de-#REF!"""""""</definedName>
    <definedName name="PERC_CONTRIB_SOCIAL">"""""""""""""""'dados-estatisticos'!#REF!"""""""""""""""</definedName>
    <definedName name="PERC_CUSTOS_INDIRETOS">"""""""inserção-de-#REF!"""""""</definedName>
    <definedName name="PERC_DEC_TERC">"""""""encargos-sociais-e-#REF!"""""""</definedName>
    <definedName name="PERC_DESC_TRANSP_REMUNERACAO">"""""""dados-#REF!"""""""</definedName>
    <definedName name="PERC_EMPREG_AFAST_TRAB">"""""""dados-#REF!"""""""</definedName>
    <definedName name="PERC_EMPREG_AVISO_PREVIO_IND">"""""""dados-#REF!"""""""</definedName>
    <definedName name="PERC_EMPREG_AVISO_PREVIO_TRAB">"""""""dados-#REF!"""""""</definedName>
    <definedName name="PERC_EMPREG_DEMIT_SEM_JUSTA_CAUSA_TOTAL_DESLIG">"""""""dados-#REF!"""""""</definedName>
    <definedName name="PERC_FGTS">"""""""encargos-sociais-e-#REF!"""""""</definedName>
    <definedName name="PERC_FGTS_AVISO_PREV_IND">"""""""""""""""'encargos-sociais-e-trabalhistas'!#REF!"""""""""""""""</definedName>
    <definedName name="PERC_GPS_FGTS">"""""""encargos-sociais-e-#REF!"""""""</definedName>
    <definedName name="PERC_GPS_FGTS_AVISO_PREVIO_TRAB">"""""""""""""""'encargos-sociais-e-trabalhistas'!#REF!"""""""""""""""</definedName>
    <definedName name="PERC_HORA_EXTRA">"""""""inserção-de-#REF!"""""""</definedName>
    <definedName name="PERC_INCRA">"""""""encargos-sociais-e-#REF!"""""""</definedName>
    <definedName name="PERC_INSS">"""""""encargos-sociais-e-#REF!"""""""</definedName>
    <definedName name="PERC_ISS">"""""""inserção-de-#REF!"""""""</definedName>
    <definedName name="PERC_LUCRO">"""""""inserção-de-#REF!"""""""</definedName>
    <definedName name="PERC_MULTA_FGTS">"""""""dados-#REF!"""""""</definedName>
    <definedName name="PERC_MULTA_FGTS_AV_PREV_IND">"""""""""""""""'encargos-sociais-e-trabalhistas'!#REF!"""""""""""""""</definedName>
    <definedName name="PERC_MULTA_FGTS_AV_PREV_TRAB">"""""""encargos-sociais-e-#REF!"""""""</definedName>
    <definedName name="PERC_NASCIDOS_VIVOS_POPUL_FEM">"""""""dados-#REF!"""""""</definedName>
    <definedName name="PERC_PARTIC_FEM_VIGIL">"""""""dados-#REF!"""""""</definedName>
    <definedName name="PERC_PARTIC_MASC_VIGIL">"""""""dados-#REF!"""""""</definedName>
    <definedName name="PERC_PIS">"""""""inserção-de-#REF!"""""""</definedName>
    <definedName name="PERC_RAT">"""""""encargos-sociais-e-#REF!"""""""</definedName>
    <definedName name="PERC_SAL_EDUCACAO">"""""""encargos-sociais-e-#REF!"""""""</definedName>
    <definedName name="PERC_SEBRAE">"""""""encargos-sociais-e-#REF!"""""""</definedName>
    <definedName name="PERC_SENAC">"""""""encargos-sociais-e-#REF!"""""""</definedName>
    <definedName name="PERC_SESC">"""""""encargos-sociais-e-#REF!"""""""</definedName>
    <definedName name="PERC_SUBSTITUTO_ACID_TRAB">"""""""encargos-sociais-e-#REF!"""""""</definedName>
    <definedName name="PERC_SUBSTITUTO_AFAST_MATERN">"""""""encargos-sociais-e-#REF!"""""""</definedName>
    <definedName name="PERC_SUBSTITUTO_AUSENCIAS_LEGAIS">"""""""encargos-sociais-e-#REF!"""""""</definedName>
    <definedName name="PERC_SUBSTITUTO_FERIAS">"""""""encargos-sociais-e-#REF!"""""""</definedName>
    <definedName name="PERC_SUBSTITUTO_LICENCA_PATERNIDADE">"""""""encargos-sociais-e-#REF!"""""""</definedName>
    <definedName name="PERC_SUBSTITUTO_OUTRAS_AUSENCIAS">"""""""inserção-de-#REF!"""""""</definedName>
    <definedName name="Periculos">'[5]Validação - MO'!#REF!</definedName>
    <definedName name="Periculosidade">#REF!</definedName>
    <definedName name="PIS">#NAME?</definedName>
    <definedName name="PL01_">#REF!</definedName>
    <definedName name="pl01__">#REF!</definedName>
    <definedName name="PLANILHA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>#REF!</definedName>
    <definedName name="PRECO">#REF!</definedName>
    <definedName name="preco_diesel">'[2]Preços - Combustível'!$B$12</definedName>
    <definedName name="preco_gasolina">'[2]Preços - Combustível'!$B$11</definedName>
    <definedName name="precounitariobdi">#REF!</definedName>
    <definedName name="Print_Area" localSheetId="4">Item01!$A$1:$D$91</definedName>
    <definedName name="Print_Area" localSheetId="5">Item02!$A$1:$D$91</definedName>
    <definedName name="Print_Area" localSheetId="6">Item03!$A$1:$D$91</definedName>
    <definedName name="Print_Area" localSheetId="7">Item04!$A$1:$D$91</definedName>
    <definedName name="Print_Area" localSheetId="8">Item05!$A$1:$D$91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>#REF!</definedName>
    <definedName name="QTDE_DE_SERV">#REF!</definedName>
    <definedName name="QTDE_DE_SERV_HOSP">#REF!</definedName>
    <definedName name="QTDE_ESTIMADA_SERVENTES">'[3]Produtividade-Efetivo'!#REF!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>"""""""inserção-de-#REF!"""""""</definedName>
    <definedName name="RAT">#NAME?</definedName>
    <definedName name="RECEITA_BRUTA">#NAME?</definedName>
    <definedName name="recepcionista">#REF!</definedName>
    <definedName name="REGIME">#NAME?</definedName>
    <definedName name="REGIME_DE_TRIBUTAÇÃO">#NAME?</definedName>
    <definedName name="REGULADORA">#REF!</definedName>
    <definedName name="RELACAO_SERVENTES_ENCARREGADOS">#REF!</definedName>
    <definedName name="res">#REF!</definedName>
    <definedName name="resumo">#REF!</definedName>
    <definedName name="rrrrrrrrrrr">#REF!</definedName>
    <definedName name="rrrrrrrrrrrrr">#REF!</definedName>
    <definedName name="rrrrrrrrrrrrrrrrrrr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">[4]Efetivo!#REF!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d">#REF!</definedName>
    <definedName name="sal">#REF!</definedName>
    <definedName name="SAL_MINIMO">"""""""inserção-de-#REF!"""""""</definedName>
    <definedName name="Salário">#REF!</definedName>
    <definedName name="SALARIO_BASE">"""""""inserção-de-#REF!"""""""</definedName>
    <definedName name="Salário_Base">#NAME?</definedName>
    <definedName name="SALARIO_NORMATIVO_ENC">#REF!</definedName>
    <definedName name="SALARIO_NORMATIVO_SERV">#REF!</definedName>
    <definedName name="SALARIO_NORMATIVO_SERV_HOSP">#REF!</definedName>
    <definedName name="SALAUX">#REF!</definedName>
    <definedName name="salRT">#REF!</definedName>
    <definedName name="sdsd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CRETARIO_EXECUTIVO">[10]RESUMO!#REF!</definedName>
    <definedName name="SERVENTE">#REF!</definedName>
    <definedName name="SERVENTE_AREA_HOSPITALAR">#REF!</definedName>
    <definedName name="Serviços">'[11]Dados - Não mexer'!$A:$A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im">[4]Efetivo!#REF!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abela_Inpc">#REF!</definedName>
    <definedName name="taxaAdm">#REF!</definedName>
    <definedName name="taxaLucro">#REF!</definedName>
    <definedName name="Telefonista_VAZIA">#REF!</definedName>
    <definedName name="TEMPO_INTERVALO_REFEICAO">"""""""inserção-de-#REF!"""""""</definedName>
    <definedName name="Teste">#REF!</definedName>
    <definedName name="Tipo_de_Joranda_de_Trabalho">OFFSET([12]Apoio!$A$1,1,0,COUNTA([12]Apoio!$A:$A)-1,1)</definedName>
    <definedName name="TIPO_DE_SERVICO">"""""""inserção-de-#REF!"""""""</definedName>
    <definedName name="tiposerviço">#REF!</definedName>
    <definedName name="To">#REF!</definedName>
    <definedName name="Total">#REF!</definedName>
    <definedName name="TOTALCLP03">#REF!</definedName>
    <definedName name="TRANSPORTE_POR_DIA">"""""""inserção-de-#REF!"""""""</definedName>
    <definedName name="turn">#REF!</definedName>
    <definedName name="UF">#REF!</definedName>
    <definedName name="UG">"""""""inserção-de-#REF!"""""""</definedName>
    <definedName name="um">#REF!</definedName>
    <definedName name="UN">#REF!</definedName>
    <definedName name="unidade">#REF!</definedName>
    <definedName name="Uniforme">#REF!</definedName>
    <definedName name="UniformeMensageiro">#REF!</definedName>
    <definedName name="UniformeMensageiros">#REF!</definedName>
    <definedName name="UniformeRecepcionista">#REF!</definedName>
    <definedName name="UNIFORMES">"""""""inserção-de-#REF!"""""""</definedName>
    <definedName name="v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SERV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>#REF!</definedName>
    <definedName name="x">#REF!</definedName>
    <definedName name="xwswsxasx">#REF!</definedName>
    <definedName name="ZELADOR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27" l="1"/>
  <c r="C77" i="24"/>
  <c r="D9" i="26"/>
  <c r="D9" i="24"/>
  <c r="C51" i="1"/>
  <c r="A19" i="33" a="1"/>
  <c r="A17" i="33" a="1"/>
  <c r="A19" i="33" l="1"/>
  <c r="A17" i="33"/>
  <c r="C38" i="31"/>
  <c r="D17" i="27"/>
  <c r="D17" i="26"/>
  <c r="D17" i="25"/>
  <c r="D17" i="24"/>
  <c r="D17" i="1"/>
  <c r="D51" i="1"/>
  <c r="D8" i="30" l="1"/>
  <c r="G2" i="32"/>
  <c r="G3" i="29" l="1"/>
  <c r="G4" i="29"/>
  <c r="G5" i="29"/>
  <c r="G6" i="29"/>
  <c r="G7" i="29"/>
  <c r="G8" i="29"/>
  <c r="G9" i="29"/>
  <c r="C61" i="1" l="1"/>
  <c r="C60" i="1"/>
  <c r="C59" i="1"/>
  <c r="C58" i="1"/>
  <c r="G3" i="32"/>
  <c r="C81" i="27" l="1"/>
  <c r="C80" i="27"/>
  <c r="C78" i="27"/>
  <c r="C57" i="27"/>
  <c r="C58" i="27"/>
  <c r="C59" i="27"/>
  <c r="C60" i="27"/>
  <c r="C61" i="27"/>
  <c r="C56" i="27"/>
  <c r="C51" i="27"/>
  <c r="C53" i="27"/>
  <c r="C45" i="27"/>
  <c r="C40" i="27"/>
  <c r="C31" i="27"/>
  <c r="C32" i="27"/>
  <c r="C33" i="27"/>
  <c r="C34" i="27"/>
  <c r="C35" i="27"/>
  <c r="C36" i="27"/>
  <c r="C37" i="27"/>
  <c r="C30" i="27"/>
  <c r="C81" i="26"/>
  <c r="C80" i="26"/>
  <c r="C78" i="26"/>
  <c r="C77" i="26"/>
  <c r="C57" i="26"/>
  <c r="C58" i="26"/>
  <c r="C59" i="26"/>
  <c r="C60" i="26"/>
  <c r="C61" i="26"/>
  <c r="C56" i="26"/>
  <c r="C51" i="26"/>
  <c r="C53" i="26"/>
  <c r="C45" i="26"/>
  <c r="C40" i="26"/>
  <c r="C31" i="26"/>
  <c r="C32" i="26"/>
  <c r="C33" i="26"/>
  <c r="C34" i="26"/>
  <c r="C35" i="26"/>
  <c r="C36" i="26"/>
  <c r="C37" i="26"/>
  <c r="C30" i="26"/>
  <c r="C81" i="25"/>
  <c r="C80" i="25"/>
  <c r="C78" i="25"/>
  <c r="C77" i="25"/>
  <c r="C57" i="25"/>
  <c r="C58" i="25"/>
  <c r="C59" i="25"/>
  <c r="C60" i="25"/>
  <c r="C61" i="25"/>
  <c r="C56" i="25"/>
  <c r="C51" i="25"/>
  <c r="C53" i="25"/>
  <c r="C45" i="25"/>
  <c r="C40" i="25"/>
  <c r="C31" i="25"/>
  <c r="C32" i="25"/>
  <c r="C33" i="25"/>
  <c r="C34" i="25"/>
  <c r="C35" i="25"/>
  <c r="C36" i="25"/>
  <c r="C37" i="25"/>
  <c r="C30" i="25"/>
  <c r="C81" i="24"/>
  <c r="C80" i="24"/>
  <c r="C78" i="24"/>
  <c r="C57" i="24"/>
  <c r="C58" i="24"/>
  <c r="C59" i="24"/>
  <c r="C60" i="24"/>
  <c r="C61" i="24"/>
  <c r="C56" i="24"/>
  <c r="C51" i="24"/>
  <c r="C53" i="24"/>
  <c r="C45" i="24"/>
  <c r="C40" i="24"/>
  <c r="C31" i="24"/>
  <c r="C32" i="24"/>
  <c r="C33" i="24"/>
  <c r="C34" i="24"/>
  <c r="C35" i="24"/>
  <c r="C36" i="24"/>
  <c r="C37" i="24"/>
  <c r="C30" i="24"/>
  <c r="H9" i="29"/>
  <c r="F3" i="30" l="1"/>
  <c r="D3" i="30"/>
  <c r="G2" i="29"/>
  <c r="H2" i="29" s="1"/>
  <c r="D24" i="25" l="1"/>
  <c r="D24" i="26"/>
  <c r="D24" i="27"/>
  <c r="D24" i="24"/>
  <c r="D24" i="1"/>
  <c r="D7" i="26"/>
  <c r="D7" i="25"/>
  <c r="D7" i="24"/>
  <c r="D7" i="1"/>
  <c r="G8" i="23"/>
  <c r="G9" i="23"/>
  <c r="G10" i="23"/>
  <c r="G11" i="23"/>
  <c r="G7" i="23"/>
  <c r="B2" i="1"/>
  <c r="C12" i="23"/>
  <c r="C56" i="1" l="1"/>
  <c r="D41" i="31"/>
  <c r="F41" i="31" s="1"/>
  <c r="D42" i="31"/>
  <c r="F42" i="31" s="1"/>
  <c r="D43" i="31"/>
  <c r="F43" i="31" s="1"/>
  <c r="D44" i="31"/>
  <c r="F44" i="31" s="1"/>
  <c r="D45" i="31"/>
  <c r="F45" i="31" s="1"/>
  <c r="D46" i="31"/>
  <c r="F46" i="31" s="1"/>
  <c r="D47" i="31"/>
  <c r="F47" i="31" s="1"/>
  <c r="D48" i="31"/>
  <c r="F48" i="31" s="1"/>
  <c r="D40" i="31"/>
  <c r="F40" i="31" s="1"/>
  <c r="C39" i="31"/>
  <c r="D54" i="31"/>
  <c r="F54" i="31" s="1"/>
  <c r="D49" i="31"/>
  <c r="F49" i="31" s="1"/>
  <c r="D50" i="31"/>
  <c r="F50" i="31" s="1"/>
  <c r="D51" i="31"/>
  <c r="F51" i="31" s="1"/>
  <c r="D52" i="31"/>
  <c r="F52" i="31" s="1"/>
  <c r="D53" i="31"/>
  <c r="F53" i="31" s="1"/>
  <c r="D55" i="31"/>
  <c r="F55" i="31" s="1"/>
  <c r="F39" i="31"/>
  <c r="F38" i="31"/>
  <c r="D37" i="31"/>
  <c r="F37" i="31" s="1"/>
  <c r="D36" i="31"/>
  <c r="F36" i="31" s="1"/>
  <c r="D35" i="31"/>
  <c r="F35" i="31" s="1"/>
  <c r="D34" i="31"/>
  <c r="F34" i="31" s="1"/>
  <c r="D33" i="31"/>
  <c r="F33" i="31" s="1"/>
  <c r="D32" i="31"/>
  <c r="F32" i="31" s="1"/>
  <c r="D31" i="31"/>
  <c r="F31" i="31" s="1"/>
  <c r="D30" i="31"/>
  <c r="F30" i="31" s="1"/>
  <c r="D29" i="31"/>
  <c r="F29" i="31" s="1"/>
  <c r="D28" i="31"/>
  <c r="F28" i="31" s="1"/>
  <c r="D27" i="31"/>
  <c r="F27" i="31" s="1"/>
  <c r="D26" i="31"/>
  <c r="F26" i="31" s="1"/>
  <c r="D25" i="31"/>
  <c r="F25" i="31" s="1"/>
  <c r="D24" i="31"/>
  <c r="F24" i="31" s="1"/>
  <c r="D23" i="31"/>
  <c r="F23" i="31" s="1"/>
  <c r="D22" i="31"/>
  <c r="F22" i="31" s="1"/>
  <c r="D21" i="31"/>
  <c r="F21" i="31" s="1"/>
  <c r="D20" i="31"/>
  <c r="F20" i="31" s="1"/>
  <c r="D19" i="31"/>
  <c r="F19" i="31" s="1"/>
  <c r="D18" i="31"/>
  <c r="F18" i="31" s="1"/>
  <c r="D17" i="31"/>
  <c r="F17" i="31" s="1"/>
  <c r="D16" i="31"/>
  <c r="F16" i="31" s="1"/>
  <c r="D15" i="31"/>
  <c r="F15" i="31" s="1"/>
  <c r="D14" i="31"/>
  <c r="F14" i="31" s="1"/>
  <c r="D13" i="31"/>
  <c r="F13" i="31" s="1"/>
  <c r="D12" i="31"/>
  <c r="F12" i="31" s="1"/>
  <c r="D11" i="31"/>
  <c r="F11" i="31" s="1"/>
  <c r="D10" i="31"/>
  <c r="F10" i="31" s="1"/>
  <c r="D9" i="31"/>
  <c r="F9" i="31" s="1"/>
  <c r="D8" i="31"/>
  <c r="F8" i="31" s="1"/>
  <c r="D7" i="31"/>
  <c r="F7" i="31" s="1"/>
  <c r="D6" i="31"/>
  <c r="F6" i="31" s="1"/>
  <c r="D5" i="31"/>
  <c r="F5" i="31" s="1"/>
  <c r="D4" i="31"/>
  <c r="F4" i="31" s="1"/>
  <c r="D3" i="31"/>
  <c r="F3" i="31" s="1"/>
  <c r="F4" i="30"/>
  <c r="F5" i="30"/>
  <c r="F6" i="30"/>
  <c r="F7" i="30"/>
  <c r="F8" i="30"/>
  <c r="F9" i="30"/>
  <c r="F10" i="30"/>
  <c r="F11" i="30"/>
  <c r="F12" i="30"/>
  <c r="F13" i="30"/>
  <c r="F17" i="30"/>
  <c r="F18" i="30"/>
  <c r="F19" i="30"/>
  <c r="F21" i="30"/>
  <c r="F22" i="30"/>
  <c r="F23" i="30"/>
  <c r="F24" i="30"/>
  <c r="F25" i="30"/>
  <c r="F26" i="30"/>
  <c r="F30" i="30"/>
  <c r="F31" i="30"/>
  <c r="F32" i="30"/>
  <c r="F38" i="30"/>
  <c r="F39" i="30"/>
  <c r="F42" i="30"/>
  <c r="F46" i="30"/>
  <c r="D4" i="30"/>
  <c r="D5" i="30"/>
  <c r="D6" i="30"/>
  <c r="D7" i="30"/>
  <c r="D9" i="30"/>
  <c r="D10" i="30"/>
  <c r="D11" i="30"/>
  <c r="D12" i="30"/>
  <c r="D13" i="30"/>
  <c r="D14" i="30"/>
  <c r="F14" i="30" s="1"/>
  <c r="D15" i="30"/>
  <c r="F15" i="30" s="1"/>
  <c r="D16" i="30"/>
  <c r="F16" i="30" s="1"/>
  <c r="D17" i="30"/>
  <c r="D18" i="30"/>
  <c r="D19" i="30"/>
  <c r="D20" i="30"/>
  <c r="F20" i="30" s="1"/>
  <c r="D21" i="30"/>
  <c r="D22" i="30"/>
  <c r="D23" i="30"/>
  <c r="D24" i="30"/>
  <c r="D25" i="30"/>
  <c r="D26" i="30"/>
  <c r="D27" i="30"/>
  <c r="F27" i="30" s="1"/>
  <c r="D28" i="30"/>
  <c r="F28" i="30" s="1"/>
  <c r="D29" i="30"/>
  <c r="F29" i="30" s="1"/>
  <c r="D30" i="30"/>
  <c r="D31" i="30"/>
  <c r="D32" i="30"/>
  <c r="D33" i="30"/>
  <c r="F33" i="30" s="1"/>
  <c r="D34" i="30"/>
  <c r="F34" i="30" s="1"/>
  <c r="D35" i="30"/>
  <c r="F35" i="30" s="1"/>
  <c r="D36" i="30"/>
  <c r="F36" i="30" s="1"/>
  <c r="D37" i="30"/>
  <c r="F37" i="30" s="1"/>
  <c r="D38" i="30"/>
  <c r="D39" i="30"/>
  <c r="D40" i="30"/>
  <c r="F40" i="30" s="1"/>
  <c r="D41" i="30"/>
  <c r="F41" i="30" s="1"/>
  <c r="D42" i="30"/>
  <c r="D43" i="30"/>
  <c r="F43" i="30" s="1"/>
  <c r="D44" i="30"/>
  <c r="F44" i="30" s="1"/>
  <c r="D45" i="30"/>
  <c r="F45" i="30" s="1"/>
  <c r="D46" i="30"/>
  <c r="H3" i="29"/>
  <c r="H4" i="29"/>
  <c r="H5" i="29"/>
  <c r="H6" i="29"/>
  <c r="H7" i="29"/>
  <c r="H8" i="29"/>
  <c r="D3" i="26"/>
  <c r="D3" i="27"/>
  <c r="D3" i="25"/>
  <c r="F47" i="30" l="1"/>
  <c r="F48" i="30" s="1"/>
  <c r="D25" i="26" s="1"/>
  <c r="H10" i="29"/>
  <c r="H11" i="29" s="1"/>
  <c r="F56" i="31"/>
  <c r="F57" i="31" s="1"/>
  <c r="D25" i="1" l="1"/>
  <c r="D25" i="27"/>
  <c r="D25" i="25"/>
  <c r="D25" i="24"/>
  <c r="D26" i="27"/>
  <c r="D26" i="25"/>
  <c r="D26" i="26"/>
  <c r="D26" i="24"/>
  <c r="D26" i="1"/>
  <c r="D23" i="24"/>
  <c r="D23" i="25"/>
  <c r="D23" i="1"/>
  <c r="D23" i="26"/>
  <c r="D3" i="28"/>
  <c r="D4" i="28"/>
  <c r="D5" i="28"/>
  <c r="D6" i="28"/>
  <c r="D7" i="28"/>
  <c r="C7" i="28"/>
  <c r="C6" i="28"/>
  <c r="C5" i="28"/>
  <c r="C4" i="28"/>
  <c r="C3" i="28"/>
  <c r="C79" i="27"/>
  <c r="C86" i="27" s="1"/>
  <c r="C62" i="27"/>
  <c r="G51" i="27"/>
  <c r="C38" i="27"/>
  <c r="D7" i="27"/>
  <c r="C79" i="26"/>
  <c r="C86" i="26" s="1"/>
  <c r="C62" i="26"/>
  <c r="G51" i="26"/>
  <c r="C38" i="26"/>
  <c r="C79" i="25"/>
  <c r="C86" i="25" s="1"/>
  <c r="C62" i="25"/>
  <c r="G51" i="25"/>
  <c r="C38" i="25"/>
  <c r="C62" i="24"/>
  <c r="G51" i="24"/>
  <c r="C38" i="24"/>
  <c r="D5" i="11"/>
  <c r="D6" i="11"/>
  <c r="D7" i="11"/>
  <c r="D8" i="11"/>
  <c r="D9" i="11"/>
  <c r="B2" i="24"/>
  <c r="C6" i="11" s="1"/>
  <c r="D27" i="27" l="1"/>
  <c r="D27" i="25"/>
  <c r="D27" i="26"/>
  <c r="D27" i="24"/>
  <c r="D20" i="26"/>
  <c r="D20" i="24"/>
  <c r="D14" i="24"/>
  <c r="E6" i="11" s="1"/>
  <c r="D20" i="25"/>
  <c r="D14" i="25"/>
  <c r="E7" i="11" s="1"/>
  <c r="D14" i="27"/>
  <c r="D20" i="27"/>
  <c r="B2" i="26"/>
  <c r="C8" i="11" s="1"/>
  <c r="B2" i="27"/>
  <c r="C9" i="11" s="1"/>
  <c r="B2" i="25"/>
  <c r="C7" i="11" s="1"/>
  <c r="D8" i="28"/>
  <c r="C63" i="27"/>
  <c r="C64" i="27" s="1"/>
  <c r="C71" i="27" s="1"/>
  <c r="C41" i="27"/>
  <c r="C43" i="27" s="1"/>
  <c r="C68" i="27" s="1"/>
  <c r="C67" i="27"/>
  <c r="C46" i="27"/>
  <c r="C47" i="27" s="1"/>
  <c r="C69" i="27" s="1"/>
  <c r="C63" i="26"/>
  <c r="C64" i="26" s="1"/>
  <c r="C71" i="26" s="1"/>
  <c r="C67" i="26"/>
  <c r="C46" i="26"/>
  <c r="C47" i="26" s="1"/>
  <c r="C69" i="26" s="1"/>
  <c r="C63" i="25"/>
  <c r="C64" i="25" s="1"/>
  <c r="C71" i="25" s="1"/>
  <c r="C67" i="25"/>
  <c r="C46" i="25"/>
  <c r="C47" i="25" s="1"/>
  <c r="C69" i="25" s="1"/>
  <c r="C63" i="24"/>
  <c r="C64" i="24" s="1"/>
  <c r="C71" i="24" s="1"/>
  <c r="C67" i="24"/>
  <c r="C46" i="24"/>
  <c r="C47" i="24" s="1"/>
  <c r="C69" i="24" s="1"/>
  <c r="D14" i="26" l="1"/>
  <c r="D58" i="27"/>
  <c r="D62" i="27"/>
  <c r="D56" i="27"/>
  <c r="D41" i="27"/>
  <c r="D31" i="27"/>
  <c r="D35" i="27"/>
  <c r="D37" i="27"/>
  <c r="D61" i="27"/>
  <c r="D45" i="27"/>
  <c r="D34" i="27"/>
  <c r="D59" i="27"/>
  <c r="D63" i="27"/>
  <c r="D53" i="27"/>
  <c r="D40" i="27"/>
  <c r="D32" i="27"/>
  <c r="D36" i="27"/>
  <c r="D30" i="27"/>
  <c r="D60" i="27"/>
  <c r="D46" i="27"/>
  <c r="D33" i="27"/>
  <c r="D57" i="27"/>
  <c r="D51" i="27"/>
  <c r="D59" i="24"/>
  <c r="D63" i="24"/>
  <c r="D45" i="24"/>
  <c r="D32" i="24"/>
  <c r="D36" i="24"/>
  <c r="D40" i="24"/>
  <c r="D58" i="24"/>
  <c r="D62" i="24"/>
  <c r="D31" i="24"/>
  <c r="D35" i="24"/>
  <c r="D60" i="24"/>
  <c r="D56" i="24"/>
  <c r="D53" i="24"/>
  <c r="D33" i="24"/>
  <c r="D37" i="24"/>
  <c r="D57" i="24"/>
  <c r="D61" i="24"/>
  <c r="D34" i="24"/>
  <c r="D30" i="24"/>
  <c r="D51" i="24"/>
  <c r="D46" i="24"/>
  <c r="D60" i="25"/>
  <c r="D46" i="25"/>
  <c r="D33" i="25"/>
  <c r="D37" i="25"/>
  <c r="D31" i="25"/>
  <c r="D59" i="25"/>
  <c r="D51" i="25"/>
  <c r="D40" i="25"/>
  <c r="D32" i="25"/>
  <c r="D30" i="25"/>
  <c r="D57" i="25"/>
  <c r="D61" i="25"/>
  <c r="D53" i="25"/>
  <c r="D45" i="25"/>
  <c r="D34" i="25"/>
  <c r="D58" i="25"/>
  <c r="D62" i="25"/>
  <c r="D56" i="25"/>
  <c r="D35" i="25"/>
  <c r="D63" i="25"/>
  <c r="D36" i="25"/>
  <c r="E9" i="11"/>
  <c r="D64" i="24" l="1"/>
  <c r="D71" i="24" s="1"/>
  <c r="D30" i="26"/>
  <c r="D53" i="26"/>
  <c r="D51" i="26"/>
  <c r="D45" i="26"/>
  <c r="D46" i="26"/>
  <c r="D57" i="26"/>
  <c r="D36" i="26"/>
  <c r="D31" i="26"/>
  <c r="D37" i="26"/>
  <c r="D61" i="26"/>
  <c r="D60" i="26"/>
  <c r="D35" i="26"/>
  <c r="D63" i="26"/>
  <c r="D56" i="26"/>
  <c r="D59" i="26"/>
  <c r="D33" i="26"/>
  <c r="D40" i="26"/>
  <c r="D58" i="26"/>
  <c r="D34" i="26"/>
  <c r="D62" i="26"/>
  <c r="D32" i="26"/>
  <c r="E8" i="11"/>
  <c r="D47" i="27"/>
  <c r="D69" i="27" s="1"/>
  <c r="D64" i="27"/>
  <c r="D71" i="27" s="1"/>
  <c r="D47" i="25"/>
  <c r="D69" i="25" s="1"/>
  <c r="D38" i="25"/>
  <c r="D67" i="25" s="1"/>
  <c r="D38" i="24"/>
  <c r="D67" i="24" s="1"/>
  <c r="D38" i="27"/>
  <c r="D67" i="27" s="1"/>
  <c r="D47" i="24"/>
  <c r="D69" i="24" s="1"/>
  <c r="D43" i="27"/>
  <c r="D68" i="27" s="1"/>
  <c r="D64" i="25"/>
  <c r="D71" i="25" s="1"/>
  <c r="D38" i="26" l="1"/>
  <c r="D67" i="26" s="1"/>
  <c r="D64" i="26"/>
  <c r="D71" i="26" s="1"/>
  <c r="D47" i="26"/>
  <c r="D69" i="26" s="1"/>
  <c r="C79" i="1" l="1"/>
  <c r="C62" i="1"/>
  <c r="C57" i="1"/>
  <c r="C53" i="1"/>
  <c r="G51" i="1"/>
  <c r="C49" i="1"/>
  <c r="C45" i="1"/>
  <c r="C40" i="1"/>
  <c r="C38" i="1"/>
  <c r="C46" i="1" s="1"/>
  <c r="C47" i="1" s="1"/>
  <c r="C69" i="1" s="1"/>
  <c r="D20" i="1"/>
  <c r="D10" i="11"/>
  <c r="C5" i="11"/>
  <c r="C49" i="27" l="1"/>
  <c r="D49" i="27" s="1"/>
  <c r="C49" i="26"/>
  <c r="D49" i="26" s="1"/>
  <c r="C49" i="25"/>
  <c r="D49" i="25" s="1"/>
  <c r="C49" i="24"/>
  <c r="D49" i="24" s="1"/>
  <c r="C52" i="1"/>
  <c r="C41" i="1"/>
  <c r="C43" i="1" s="1"/>
  <c r="C68" i="1" s="1"/>
  <c r="C63" i="1"/>
  <c r="C64" i="1" s="1"/>
  <c r="C71" i="1" s="1"/>
  <c r="C79" i="24"/>
  <c r="C86" i="1"/>
  <c r="C67" i="1"/>
  <c r="D14" i="1"/>
  <c r="C50" i="1"/>
  <c r="C54" i="1" l="1"/>
  <c r="C70" i="1" s="1"/>
  <c r="C72" i="1" s="1"/>
  <c r="C50" i="27"/>
  <c r="D50" i="27" s="1"/>
  <c r="C50" i="26"/>
  <c r="D50" i="26" s="1"/>
  <c r="C50" i="25"/>
  <c r="D50" i="25" s="1"/>
  <c r="C50" i="24"/>
  <c r="D50" i="24" s="1"/>
  <c r="C41" i="26"/>
  <c r="C41" i="24"/>
  <c r="C41" i="25"/>
  <c r="C52" i="27"/>
  <c r="C52" i="24"/>
  <c r="C52" i="26"/>
  <c r="C52" i="25"/>
  <c r="C86" i="24"/>
  <c r="D41" i="1"/>
  <c r="D40" i="1"/>
  <c r="E5" i="11"/>
  <c r="D59" i="1"/>
  <c r="D63" i="1"/>
  <c r="D52" i="1"/>
  <c r="D45" i="1"/>
  <c r="D32" i="1"/>
  <c r="D36" i="1"/>
  <c r="D34" i="1"/>
  <c r="D30" i="1"/>
  <c r="D62" i="1"/>
  <c r="D46" i="1"/>
  <c r="D31" i="1"/>
  <c r="D35" i="1"/>
  <c r="D60" i="1"/>
  <c r="D56" i="1"/>
  <c r="D53" i="1"/>
  <c r="D33" i="1"/>
  <c r="D37" i="1"/>
  <c r="D57" i="1"/>
  <c r="D61" i="1"/>
  <c r="D50" i="1"/>
  <c r="D49" i="1"/>
  <c r="D58" i="1"/>
  <c r="C54" i="25" l="1"/>
  <c r="C70" i="25" s="1"/>
  <c r="D52" i="25"/>
  <c r="D54" i="25" s="1"/>
  <c r="D70" i="25" s="1"/>
  <c r="C54" i="26"/>
  <c r="C70" i="26" s="1"/>
  <c r="D52" i="26"/>
  <c r="D54" i="26" s="1"/>
  <c r="D70" i="26" s="1"/>
  <c r="C54" i="24"/>
  <c r="C70" i="24" s="1"/>
  <c r="D52" i="24"/>
  <c r="D54" i="24" s="1"/>
  <c r="D70" i="24" s="1"/>
  <c r="C54" i="27"/>
  <c r="C70" i="27" s="1"/>
  <c r="C72" i="27" s="1"/>
  <c r="D52" i="27"/>
  <c r="D54" i="27" s="1"/>
  <c r="D70" i="27" s="1"/>
  <c r="D72" i="27" s="1"/>
  <c r="D74" i="27" s="1"/>
  <c r="C43" i="25"/>
  <c r="C68" i="25" s="1"/>
  <c r="C72" i="25" s="1"/>
  <c r="D41" i="25"/>
  <c r="D43" i="25" s="1"/>
  <c r="D68" i="25" s="1"/>
  <c r="D72" i="25" s="1"/>
  <c r="D74" i="25" s="1"/>
  <c r="C43" i="24"/>
  <c r="C68" i="24" s="1"/>
  <c r="D41" i="24"/>
  <c r="D43" i="24" s="1"/>
  <c r="D68" i="24" s="1"/>
  <c r="C43" i="26"/>
  <c r="C68" i="26" s="1"/>
  <c r="D41" i="26"/>
  <c r="D43" i="26" s="1"/>
  <c r="D68" i="26" s="1"/>
  <c r="D64" i="1"/>
  <c r="D71" i="1" s="1"/>
  <c r="D43" i="1"/>
  <c r="D68" i="1" s="1"/>
  <c r="D47" i="1"/>
  <c r="D69" i="1" s="1"/>
  <c r="D38" i="1"/>
  <c r="D67" i="1" s="1"/>
  <c r="D54" i="1"/>
  <c r="D70" i="1" s="1"/>
  <c r="D72" i="26" l="1"/>
  <c r="D74" i="26" s="1"/>
  <c r="D77" i="26" s="1"/>
  <c r="D78" i="26" s="1"/>
  <c r="C72" i="26"/>
  <c r="D77" i="27"/>
  <c r="D78" i="27" s="1"/>
  <c r="D89" i="27" s="1"/>
  <c r="D72" i="24"/>
  <c r="D74" i="24" s="1"/>
  <c r="C72" i="24"/>
  <c r="D77" i="25"/>
  <c r="D78" i="25" s="1"/>
  <c r="D89" i="25" s="1"/>
  <c r="D72" i="1"/>
  <c r="D27" i="1"/>
  <c r="D80" i="27" l="1"/>
  <c r="F9" i="11"/>
  <c r="D83" i="27"/>
  <c r="D81" i="27"/>
  <c r="D77" i="24"/>
  <c r="D78" i="24" s="1"/>
  <c r="D89" i="24" s="1"/>
  <c r="D89" i="26"/>
  <c r="D83" i="25"/>
  <c r="D81" i="25"/>
  <c r="F7" i="11"/>
  <c r="D80" i="25"/>
  <c r="D74" i="1"/>
  <c r="D83" i="24" l="1"/>
  <c r="D81" i="24"/>
  <c r="D80" i="24"/>
  <c r="F6" i="11"/>
  <c r="D79" i="25"/>
  <c r="D86" i="25" s="1"/>
  <c r="F5" i="28"/>
  <c r="G5" i="28" s="1"/>
  <c r="H5" i="28" s="1"/>
  <c r="G7" i="11"/>
  <c r="H7" i="11"/>
  <c r="I7" i="11" s="1"/>
  <c r="H9" i="11"/>
  <c r="I9" i="11" s="1"/>
  <c r="F7" i="28"/>
  <c r="G7" i="28" s="1"/>
  <c r="H7" i="28" s="1"/>
  <c r="G9" i="11"/>
  <c r="F8" i="11"/>
  <c r="D81" i="26"/>
  <c r="D80" i="26"/>
  <c r="D83" i="26"/>
  <c r="D79" i="27"/>
  <c r="D86" i="27" s="1"/>
  <c r="D77" i="1"/>
  <c r="D79" i="26" l="1"/>
  <c r="D86" i="26" s="1"/>
  <c r="H6" i="11"/>
  <c r="I6" i="11" s="1"/>
  <c r="G6" i="11"/>
  <c r="F4" i="28"/>
  <c r="G4" i="28" s="1"/>
  <c r="H4" i="28" s="1"/>
  <c r="F6" i="28"/>
  <c r="G6" i="28" s="1"/>
  <c r="H6" i="28" s="1"/>
  <c r="G8" i="11"/>
  <c r="H8" i="11"/>
  <c r="I8" i="11" s="1"/>
  <c r="D79" i="24"/>
  <c r="D86" i="24" s="1"/>
  <c r="D78" i="1"/>
  <c r="D89" i="1" s="1"/>
  <c r="D80" i="1" l="1"/>
  <c r="F5" i="11"/>
  <c r="H5" i="11" s="1"/>
  <c r="I5" i="11" s="1"/>
  <c r="I10" i="11" s="1"/>
  <c r="D83" i="1"/>
  <c r="D81" i="1"/>
  <c r="H47" i="30" l="1"/>
  <c r="C18" i="33"/>
  <c r="F3" i="28"/>
  <c r="G3" i="28" s="1"/>
  <c r="G8" i="28" s="1"/>
  <c r="G5" i="11"/>
  <c r="G10" i="11"/>
  <c r="D79" i="1"/>
  <c r="D86" i="1" s="1"/>
  <c r="H10" i="11"/>
  <c r="C16" i="33" l="1"/>
  <c r="H3" i="28"/>
  <c r="H9" i="28" s="1"/>
  <c r="F74" i="1" l="1"/>
  <c r="I8" i="2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<sst xmlns="http://schemas.openxmlformats.org/spreadsheetml/2006/main" count="760" uniqueCount="214">
  <si>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</si>
  <si>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</si>
  <si>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</si>
  <si>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</si>
  <si>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</si>
  <si>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</si>
  <si>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</si>
  <si>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</si>
  <si>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</si>
  <si>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</si>
  <si>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</si>
  <si>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</si>
  <si>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</si>
  <si>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</si>
  <si>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</si>
  <si>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</si>
  <si>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</si>
  <si>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</si>
  <si>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</si>
  <si>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</si>
  <si>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</si>
  <si>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</si>
  <si>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</si>
  <si>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</si>
  <si>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</si>
  <si>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</si>
  <si>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</si>
  <si>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</si>
  <si>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</si>
  <si>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</si>
  <si>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</si>
  <si>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</si>
  <si>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</si>
  <si>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</si>
  <si>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</si>
  <si>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</si>
  <si>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</si>
  <si>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</si>
  <si>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</si>
  <si>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</si>
  <si>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</si>
  <si>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</si>
  <si>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</si>
  <si>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</si>
  <si>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</si>
  <si>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</si>
  <si>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</si>
  <si>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</si>
  <si>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</si>
  <si>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</si>
  <si>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</si>
  <si>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</si>
  <si>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</si>
  <si>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</si>
  <si>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</si>
  <si>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</si>
  <si>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</si>
  <si>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</si>
  <si>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</si>
  <si>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</si>
  <si>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</si>
  <si>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</si>
  <si>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</si>
  <si>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</si>
  <si>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</si>
  <si>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</si>
  <si>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</si>
  <si>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</si>
  <si>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</si>
  <si>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</si>
  <si>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</si>
  <si>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</si>
  <si>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</si>
  <si>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</si>
  <si>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</si>
  <si>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</si>
  <si>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</si>
  <si>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</si>
  <si>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</si>
  <si>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</si>
  <si>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</si>
  <si>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</si>
  <si>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</si>
  <si>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</si>
  <si>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</si>
  <si>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</si>
  <si>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</si>
  <si>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</si>
  <si>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</si>
  <si>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</si>
  <si>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</si>
  <si>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</si>
  <si>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</si>
  <si>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</si>
  <si>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</si>
  <si>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</si>
  <si>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</si>
  <si>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</si>
  <si>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</si>
  <si>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</si>
  <si>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Fator K</t>
  </si>
  <si>
    <t>Custo 
Mensal</t>
  </si>
  <si>
    <t>Custo 
Anual</t>
  </si>
  <si>
    <t>Remuneração
(Sal. Base 
+ Adicionais)</t>
  </si>
  <si>
    <t>Unidade</t>
  </si>
  <si>
    <t>Equipamentos, ferramentas e EPI´s</t>
  </si>
  <si>
    <t>Férias</t>
  </si>
  <si>
    <t>Categoria</t>
  </si>
  <si>
    <t>Adicional de Periculosidade</t>
  </si>
  <si>
    <t>Adicional de HE</t>
  </si>
  <si>
    <t>Jornada Diária</t>
  </si>
  <si>
    <t>Carga horária semanal</t>
  </si>
  <si>
    <t>Salário Base</t>
  </si>
  <si>
    <t>CAT &amp; JORNADA</t>
  </si>
  <si>
    <t xml:space="preserve">Auxilio Transporte ((7,50 x 2) x 22 dias - 6% SB desconto ) </t>
  </si>
  <si>
    <t>Total Mensal</t>
  </si>
  <si>
    <t>Total Anual</t>
  </si>
  <si>
    <t>Estimativa 
Unitária
 (R$)</t>
  </si>
  <si>
    <t>Total 
Mensal
 (R$)</t>
  </si>
  <si>
    <t>Total 
Anual
 (R$)</t>
  </si>
  <si>
    <t>Total de 
Profissionais</t>
  </si>
  <si>
    <t>VA</t>
  </si>
  <si>
    <t>BOMBEIRO CIVIL COMBATENTE - Diurno (12x36 - 07 às 19hrs)</t>
  </si>
  <si>
    <t>BOMBEIRO CIVIL COMBATENTE - Noturno (12x36 - 19 às 07hrs)</t>
  </si>
  <si>
    <t>BOMBEIRO CIVIL LÍDER - Diurno (12x36 - 07 às 19hrs)</t>
  </si>
  <si>
    <t>BOMBEIRO CIVIL LÍDER - Noturno (12x36 - 19 às 07hrs)</t>
  </si>
  <si>
    <t>12 x 36</t>
  </si>
  <si>
    <t>7:15 horas</t>
  </si>
  <si>
    <t>36 horas semanais</t>
  </si>
  <si>
    <r>
      <rPr>
        <b/>
        <sz val="10"/>
        <rFont val="Times New Roman"/>
        <family val="1"/>
      </rPr>
      <t>Nº</t>
    </r>
  </si>
  <si>
    <r>
      <rPr>
        <b/>
        <sz val="10"/>
        <rFont val="Times New Roman"/>
        <family val="1"/>
      </rPr>
      <t>Descrição</t>
    </r>
  </si>
  <si>
    <r>
      <rPr>
        <b/>
        <sz val="10"/>
        <rFont val="Times New Roman"/>
        <family val="1"/>
      </rPr>
      <t>Unidade</t>
    </r>
  </si>
  <si>
    <r>
      <rPr>
        <b/>
        <sz val="10"/>
        <rFont val="Times New Roman"/>
        <family val="1"/>
      </rPr>
      <t>Valor Unitário (R$)</t>
    </r>
  </si>
  <si>
    <r>
      <rPr>
        <b/>
        <sz val="10"/>
        <rFont val="Times New Roman"/>
        <family val="1"/>
      </rPr>
      <t>Vida Útil (anos/meses)</t>
    </r>
  </si>
  <si>
    <r>
      <rPr>
        <b/>
        <sz val="10"/>
        <rFont val="Times New Roman"/>
        <family val="1"/>
      </rPr>
      <t>Valor Total (R$)</t>
    </r>
  </si>
  <si>
    <t>Rádio Transmissor, tipo HT, com duas baterias e carregador para baterias. Modelo de referência Motorola APX900 ASTRO 25 ou similar.</t>
  </si>
  <si>
    <t>5 anos</t>
  </si>
  <si>
    <t>Qtdade.</t>
  </si>
  <si>
    <t>TOTAL POR FUNCIONÁRIO ( 82 funcionários / vida útil 60 meses)</t>
  </si>
  <si>
    <t>CATEGORIA</t>
  </si>
  <si>
    <t>QTD QUE COMPÕE O CONJUNTO</t>
  </si>
  <si>
    <t>QTD DE CONJUNTO A SER FORNECIDA NA 1ª ENTREGA</t>
  </si>
  <si>
    <t>QTD DE CONJUNTO A SER FORNECIDA ANUAL</t>
  </si>
  <si>
    <t>VALOR UNITÁRIO</t>
  </si>
  <si>
    <t>VALOR DO CONJUNTO</t>
  </si>
  <si>
    <t>VALOR ANUAL</t>
  </si>
  <si>
    <t>Bombeiro Civil Combatente e Bombeiro Civil Líder</t>
  </si>
  <si>
    <t>TOTAL ANUAL</t>
  </si>
  <si>
    <t>TOTAL MENSAL</t>
  </si>
  <si>
    <r>
      <rPr>
        <b/>
        <u/>
        <sz val="12"/>
        <rFont val="Times New Roman"/>
        <family val="1"/>
      </rPr>
      <t>II    Equipamentos, Ferramentas e EPIs:</t>
    </r>
  </si>
  <si>
    <t>Nº ITEM</t>
  </si>
  <si>
    <t>VALOR DEPRECIÁVEL MENSAL</t>
  </si>
  <si>
    <t>Vida Útil (meses)</t>
  </si>
  <si>
    <t>Valor por Funcionário (82)</t>
  </si>
  <si>
    <t>III    Materia de Atendimento Pré-Hospitalar:</t>
  </si>
  <si>
    <t>Material de ronda</t>
  </si>
  <si>
    <t>Conjunto de primeiros socorros</t>
  </si>
  <si>
    <t xml:space="preserve">Auxilio Transporte ((7,50 x 2) x 15 dias - 6% SB desconto ) </t>
  </si>
  <si>
    <t>BOMBEIRO CIVIL MESTRE (36H SEMANAIS)</t>
  </si>
  <si>
    <t>Uniformes (de acordo com o atual - CT 0010/2021)</t>
  </si>
  <si>
    <t>Qtde. de
Profissionais</t>
  </si>
  <si>
    <t xml:space="preserve">Auxilio Alimentação (R$ 48,17) </t>
  </si>
  <si>
    <t>DESCRIÇÃO</t>
  </si>
  <si>
    <r>
      <rPr>
        <b/>
        <sz val="12"/>
        <color theme="1"/>
        <rFont val="Arial"/>
        <family val="2"/>
      </rPr>
      <t>GANDOLA</t>
    </r>
    <r>
      <rPr>
        <sz val="12"/>
        <color theme="1"/>
        <rFont val="Arial"/>
        <family val="2"/>
      </rPr>
      <t xml:space="preserve">
Características: tecido Rip-Stop, padrão estipulado pelo CBMDF.</t>
    </r>
  </si>
  <si>
    <r>
      <rPr>
        <b/>
        <sz val="12"/>
        <color theme="1"/>
        <rFont val="Arial"/>
        <family val="2"/>
      </rPr>
      <t>CALÇA</t>
    </r>
    <r>
      <rPr>
        <sz val="12"/>
        <color theme="1"/>
        <rFont val="Arial"/>
        <family val="2"/>
      </rPr>
      <t xml:space="preserve">
Características: Tecido Rip-Stop, padrão estipulado pelo CBMDF.</t>
    </r>
  </si>
  <si>
    <r>
      <rPr>
        <b/>
        <sz val="12"/>
        <color theme="1"/>
        <rFont val="Arial"/>
        <family val="2"/>
      </rPr>
      <t>CAMISETA</t>
    </r>
    <r>
      <rPr>
        <sz val="12"/>
        <color theme="1"/>
        <rFont val="Arial"/>
        <family val="2"/>
      </rPr>
      <t xml:space="preserve">
Características: 100% algodão, padrão estipulado pelo CBMDF.
Deve haver o nome e tipo sanguíneo do bombeiro civil.</t>
    </r>
  </si>
  <si>
    <r>
      <rPr>
        <b/>
        <sz val="12"/>
        <color theme="1"/>
        <rFont val="Arial"/>
        <family val="2"/>
      </rPr>
      <t>MEIA</t>
    </r>
    <r>
      <rPr>
        <sz val="12"/>
        <color theme="1"/>
        <rFont val="Arial"/>
        <family val="2"/>
      </rPr>
      <t xml:space="preserve"> em algodão e lycra, cano longo, na cor preta.</t>
    </r>
  </si>
  <si>
    <r>
      <t>CINTO</t>
    </r>
    <r>
      <rPr>
        <sz val="12"/>
        <color theme="1"/>
        <rFont val="Arial"/>
        <family val="2"/>
      </rPr>
      <t>, confeccionado em poliéster, com fivela e ponteira prata.</t>
    </r>
  </si>
  <si>
    <r>
      <t xml:space="preserve">COTURNO
</t>
    </r>
    <r>
      <rPr>
        <sz val="12"/>
        <color theme="1"/>
        <rFont val="Arial"/>
        <family val="2"/>
      </rPr>
      <t>Características: Cabedal em couro nobuk hidrofugado, espessura mínima de 2mm, dublado com tecido de poliéster e colarinho de couro pelica, forração interna de acrílico, com isolamento térmico em EVA, reforço interno de material termoplástico leve e resistente, no bico e calcanhar, solado de borracha maciço, vulcanizado ao cabedal, resistente à corrente elétrica e 100% impermeável. Marca de referência: Guartelá, modelo Attack II.</t>
    </r>
  </si>
  <si>
    <t>BOMBACHAS</t>
  </si>
  <si>
    <r>
      <rPr>
        <b/>
        <sz val="12"/>
        <color theme="1"/>
        <rFont val="Arial"/>
        <family val="2"/>
      </rPr>
      <t>CAMISA TÉRMICA</t>
    </r>
    <r>
      <rPr>
        <sz val="12"/>
        <color theme="1"/>
        <rFont val="Arial"/>
        <family val="2"/>
      </rPr>
      <t xml:space="preserve">
Segunda pele, confeccionada em poliéster térmico, elastano e lã acrílica (fleece). Cor azul royal. Tamanhos a serem definidos no momento da contratação.</t>
    </r>
  </si>
  <si>
    <t>1) Os valores referentes a materiais, equipamentos, ferramentas e EPIs serão rateados entre as categorias profissionais e deverão constar da planilha de custos de mão de obra. Os valores previstos neste anexo representam os limites máximos aceitáveis para fins de aceitabilidade da proposta.</t>
  </si>
  <si>
    <t xml:space="preserve">1) Os valores referentes a materiais, equipamentos, ferramentas e EPIs serão rateados entre as categorias profissionais e deverão constar da planilha de custos de mão de obra. Os valores previstos neste anexo </t>
  </si>
  <si>
    <t>Ao</t>
  </si>
  <si>
    <t>PROPOSTA DE PREÇOS</t>
  </si>
  <si>
    <t>Prezados Senhores,</t>
  </si>
  <si>
    <t xml:space="preserve">                  A SOLLO SERVIÇOS LTDA. estabelecida na Quadra 08, Conjunto 14, Lote 12, Brasília - DF, CEP: 71.250-740, telefone/fax: (61) 3361-6004, e-mail: comercialpublico@solloservicos.com.br, inscrita no CNPJ/MF sob o n.º 24.921.066/0001-82, inscrição estadual (GDF) nº 07.404.508/001-50, vem apresentar a Vossa Senhoria a nossa proposta de preços referente ao processo retromencionado:</t>
  </si>
  <si>
    <t>DO OBJETO</t>
  </si>
  <si>
    <t>DO PREÇO</t>
  </si>
  <si>
    <t xml:space="preserve">                        Para os serviços elencados nessa proposta ofertaremos o valor de R$:  (vide planilha anexa)</t>
  </si>
  <si>
    <t>VALOR TOTAL MENSAL</t>
  </si>
  <si>
    <t>VALOR TOTAL GLOBAL (12 MESES)</t>
  </si>
  <si>
    <t>DA VALIDADE</t>
  </si>
  <si>
    <t xml:space="preserve">                      A validade de nossa proposta é de 60 (sessenta) dias, contados da data de envio da Proposta.</t>
  </si>
  <si>
    <t>REGIME FISCAL</t>
  </si>
  <si>
    <r>
      <t xml:space="preserve">                     Declaramos que o Regime Tributário da empresa é </t>
    </r>
    <r>
      <rPr>
        <b/>
        <i/>
        <u/>
        <sz val="12"/>
        <rFont val="Segoe UI"/>
        <family val="2"/>
      </rPr>
      <t>LUCRO REAL.</t>
    </r>
  </si>
  <si>
    <t>DAS DECLARAÇÕES</t>
  </si>
  <si>
    <t xml:space="preserve">                    1) Declaramos que a proposta de preços foi elaborada de acordo com a seguinte Convenção Coletiva de Trabalho (CCT):</t>
  </si>
  <si>
    <t xml:space="preserve">                   2) Declaramos que no preço final dos serviços propostos estão inclusos todos os impostos, todas as despesas com mão-de-obra, auxílio-alimentação ou refeição, vales-transportes e quaisquer outras vantagens pagas aos empregados, taxas, inclusive de administração, emolumentos e quaisquer despesas operacionais, bem como todos os encargos trabalhistas, previdenciários, fiscais, comerciais, despesas e obrigações financeiras de qualquer natureza e  outras despesas, diretas e indiretas, tributos, enfim, todos os componentes de custo dos serviços, inclusive o lucro, necessários à perfeita execução do objeto da licitação, vedada a inclusão a título de IRPJ e CSLL, não sendo considerados pleitos de acréscimos, a esse ou a qualquer título, devendo os serviços serem prestados sem ônus adicional.</t>
  </si>
  <si>
    <t xml:space="preserve">                  3) Declaramos pleno conhecimento das condições e peculiaridades inerentes à natureza do trabalho, assumindo total responsabilidade por este fato e não utilizaremos deste para quaisquer questionamentos futuros que ensejem desavenças técnicas ou financeiras com a contratante.</t>
  </si>
  <si>
    <t>DAS DISPOSIÇÕES FINAIS</t>
  </si>
  <si>
    <t xml:space="preserve"> </t>
  </si>
  <si>
    <t xml:space="preserve">                       Anexo a nossa proposta, planilhas com a composição do preço Mensal Global e Anual dos serviços.</t>
  </si>
  <si>
    <t>DOS DADOS BANCÁRIOS</t>
  </si>
  <si>
    <t xml:space="preserve">                      BANCO: 070 BRB</t>
  </si>
  <si>
    <t xml:space="preserve">                      AGÊNCIA: 0046</t>
  </si>
  <si>
    <t xml:space="preserve">                      CONTA Nº: 829-3</t>
  </si>
  <si>
    <t>DOS DADOS PARA ASSINATURA DO CONTRATO</t>
  </si>
  <si>
    <t xml:space="preserve">                      RESPONSÁVEL: Carlos Alexandre Martins Hoff</t>
  </si>
  <si>
    <t xml:space="preserve">                      CPF: 713.051.730-15</t>
  </si>
  <si>
    <t xml:space="preserve">                       CRA/DF: 28686</t>
  </si>
  <si>
    <t>Atenciosamente,</t>
  </si>
  <si>
    <t>________________________________________</t>
  </si>
  <si>
    <t xml:space="preserve">Sollo Serviços Ltda </t>
  </si>
  <si>
    <t>Carlos Alexandre Martins Hoff</t>
  </si>
  <si>
    <t xml:space="preserve">Representante Legal </t>
  </si>
  <si>
    <t>SENADO FEDERAL</t>
  </si>
  <si>
    <t xml:space="preserve">PREGÃO ELETRÔNICO N° 90029/2026
</t>
  </si>
  <si>
    <t xml:space="preserve">   Seleção da proposta mais vantajosa para a contratação de serviços contínuos de bombeiro civil para combate a incêndio e controle do pânico; atendimento pré-hospitalar e primeiros socorros; auxílio e treinamento para o abandono das edificações; formação da brigada voluntária; bem como desenvolvimento e implantação de política de prevenção e segurança contra incêndios, com atuação nas edificações do Senado Federal, especialmente no Edifício Principal, Anexo 1, Anexo 2, Unidades Externas (Blocos 1 até 21) e Estacionamentos (1 até 12), Residência Oficial dos Senadores e demais locais onde haja interesse do Senado Federal, com dedicação de mão de obra, durante 12 (doze) meses consecutivos, de acordo com as quantidades, periodicidade, especificações, obrigações e demais condições do edital nº 90029/2026 e seus anexos.</t>
  </si>
  <si>
    <t xml:space="preserve">          CCT celebrada entre o SINDBOMBEIROS/DF  e o SEAC/DF com data-base em 01 de janeiro de cada ano.</t>
  </si>
  <si>
    <t>CCT DF000159/2025 - SEAC/DF x SINDBOMBEIROS/DF (vigente até 31/12/2026)</t>
  </si>
  <si>
    <t xml:space="preserve">                                      Brasília-DF, 09 de abril de 2026</t>
  </si>
  <si>
    <t>QUADRO RESUMO</t>
  </si>
  <si>
    <t>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</si>
</sst>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  <numFmt numFmtId="172" formatCode="_([$R$ -416]* #,##0.00_);_([$R$ -416]* \(#,##0.00\);_([$R$ -416]* &quot;-&quot;??_);_(@_)"/>
    <numFmt numFmtId="173" formatCode="_-* #,##0.000_-;\-* #,##0.000_-;_-* &quot;-&quot;??_-;_-@_-"/>
    <numFmt numFmtId="174" formatCode="[$-416]d\-mmm;@"/>
    <numFmt numFmtId="175" formatCode="_(&quot;R$ &quot;* #,##0.00_);_(&quot;R$ &quot;* \(#,##0.00\);_(&quot;R$ &quot;* &quot;-&quot;??_);_(@_)"/>
    <numFmt numFmtId="176" formatCode="_([$€]* #,##0.00_);_([$€]* \(#,##0.00\);_([$€]* &quot;-&quot;??_);_(@_)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0"/>
      <name val="Comic Sans MS"/>
      <family val="4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name val="Arial"/>
      <family val="2"/>
    </font>
    <font>
      <sz val="12"/>
      <name val="Segoe UI"/>
      <family val="2"/>
    </font>
    <font>
      <sz val="1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  <font>
      <i/>
      <sz val="12"/>
      <name val="Segoe UI"/>
      <family val="2"/>
    </font>
    <font>
      <b/>
      <i/>
      <u/>
      <sz val="12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1C1C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>
      <protection locked="0"/>
    </xf>
    <xf numFmtId="16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172" fontId="6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0" fontId="27" fillId="0" borderId="1" applyNumberFormat="0" applyFont="0" applyFill="0" applyAlignment="0" applyProtection="0">
      <alignment horizontal="center" vertical="center" wrapText="1"/>
    </xf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17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  <xf numFmtId="175" fontId="3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7" fillId="0" borderId="0" xfId="2" applyNumberFormat="1" applyFont="1" applyAlignment="1">
      <alignment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165" fontId="10" fillId="4" borderId="1" xfId="0" applyNumberFormat="1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0" fontId="4" fillId="2" borderId="1" xfId="2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10" fontId="7" fillId="0" borderId="1" xfId="2" applyNumberFormat="1" applyFont="1" applyBorder="1" applyAlignment="1">
      <alignment horizontal="right" vertical="center"/>
    </xf>
    <xf numFmtId="167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10" fontId="7" fillId="0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8" fontId="14" fillId="0" borderId="1" xfId="2" applyNumberFormat="1" applyFont="1" applyBorder="1" applyAlignment="1">
      <alignment vertical="center"/>
    </xf>
    <xf numFmtId="167" fontId="4" fillId="6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167" fontId="7" fillId="4" borderId="1" xfId="3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69" fontId="7" fillId="0" borderId="0" xfId="0" applyNumberFormat="1" applyFont="1"/>
    <xf numFmtId="0" fontId="12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0" fontId="4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 applyProtection="1">
      <alignment vertical="center"/>
      <protection hidden="1"/>
    </xf>
    <xf numFmtId="167" fontId="7" fillId="0" borderId="1" xfId="0" applyNumberFormat="1" applyFont="1" applyBorder="1" applyAlignment="1">
      <alignment vertical="center"/>
    </xf>
    <xf numFmtId="170" fontId="4" fillId="4" borderId="1" xfId="2" applyNumberFormat="1" applyFont="1" applyFill="1" applyBorder="1" applyAlignment="1" applyProtection="1">
      <alignment horizontal="right" vertical="center"/>
      <protection locked="0"/>
    </xf>
    <xf numFmtId="170" fontId="7" fillId="0" borderId="1" xfId="2" applyNumberFormat="1" applyFont="1" applyBorder="1" applyAlignment="1">
      <alignment vertical="center"/>
    </xf>
    <xf numFmtId="0" fontId="13" fillId="7" borderId="1" xfId="0" applyFont="1" applyFill="1" applyBorder="1" applyAlignment="1">
      <alignment horizontal="right" vertical="center"/>
    </xf>
    <xf numFmtId="170" fontId="14" fillId="7" borderId="1" xfId="2" applyNumberFormat="1" applyFont="1" applyFill="1" applyBorder="1" applyAlignment="1" applyProtection="1">
      <alignment vertical="center"/>
      <protection hidden="1"/>
    </xf>
    <xf numFmtId="167" fontId="14" fillId="7" borderId="1" xfId="2" applyNumberFormat="1" applyFont="1" applyFill="1" applyBorder="1" applyAlignment="1" applyProtection="1">
      <alignment vertical="center"/>
      <protection hidden="1"/>
    </xf>
    <xf numFmtId="0" fontId="16" fillId="0" borderId="0" xfId="0" applyFont="1"/>
    <xf numFmtId="170" fontId="16" fillId="0" borderId="0" xfId="0" applyNumberFormat="1" applyFont="1"/>
    <xf numFmtId="10" fontId="4" fillId="0" borderId="1" xfId="2" applyNumberFormat="1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70" fontId="7" fillId="4" borderId="1" xfId="2" applyNumberFormat="1" applyFont="1" applyFill="1" applyBorder="1" applyAlignment="1" applyProtection="1">
      <alignment vertical="center"/>
      <protection hidden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0" fontId="7" fillId="4" borderId="1" xfId="2" applyNumberFormat="1" applyFont="1" applyFill="1" applyBorder="1" applyAlignment="1" applyProtection="1">
      <alignment vertical="center"/>
      <protection hidden="1"/>
    </xf>
    <xf numFmtId="167" fontId="7" fillId="0" borderId="1" xfId="0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2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>
      <alignment wrapText="1"/>
    </xf>
    <xf numFmtId="170" fontId="7" fillId="0" borderId="1" xfId="2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0" fontId="14" fillId="7" borderId="1" xfId="2" applyNumberFormat="1" applyFont="1" applyFill="1" applyBorder="1" applyAlignment="1" applyProtection="1">
      <alignment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left" vertical="center"/>
    </xf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6" borderId="1" xfId="2" applyNumberFormat="1" applyFont="1" applyFill="1" applyBorder="1" applyAlignment="1" applyProtection="1">
      <alignment vertical="center"/>
      <protection hidden="1"/>
    </xf>
    <xf numFmtId="10" fontId="14" fillId="6" borderId="1" xfId="2" applyNumberFormat="1" applyFont="1" applyFill="1" applyBorder="1" applyAlignment="1" applyProtection="1">
      <alignment vertical="center"/>
      <protection hidden="1"/>
    </xf>
    <xf numFmtId="167" fontId="14" fillId="6" borderId="1" xfId="2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right" vertical="center"/>
    </xf>
    <xf numFmtId="10" fontId="14" fillId="0" borderId="1" xfId="2" applyNumberFormat="1" applyFont="1" applyBorder="1" applyAlignment="1" applyProtection="1">
      <alignment vertical="center"/>
      <protection hidden="1"/>
    </xf>
    <xf numFmtId="167" fontId="14" fillId="0" borderId="1" xfId="2" applyNumberFormat="1" applyFont="1" applyBorder="1" applyAlignment="1" applyProtection="1">
      <alignment vertical="center"/>
      <protection hidden="1"/>
    </xf>
    <xf numFmtId="0" fontId="13" fillId="7" borderId="1" xfId="0" applyFont="1" applyFill="1" applyBorder="1" applyAlignment="1" applyProtection="1">
      <alignment vertical="center"/>
      <protection hidden="1"/>
    </xf>
    <xf numFmtId="169" fontId="4" fillId="6" borderId="1" xfId="2" applyNumberFormat="1" applyFont="1" applyFill="1" applyBorder="1" applyAlignment="1" applyProtection="1">
      <alignment vertical="center"/>
      <protection hidden="1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4" fillId="6" borderId="1" xfId="2" applyNumberFormat="1" applyFont="1" applyFill="1" applyBorder="1" applyAlignment="1" applyProtection="1">
      <alignment vertical="center"/>
      <protection locked="0"/>
    </xf>
    <xf numFmtId="171" fontId="7" fillId="0" borderId="0" xfId="1" applyFont="1"/>
    <xf numFmtId="0" fontId="4" fillId="0" borderId="1" xfId="0" applyFont="1" applyBorder="1"/>
    <xf numFmtId="169" fontId="7" fillId="0" borderId="0" xfId="3" applyNumberFormat="1" applyFont="1"/>
    <xf numFmtId="0" fontId="13" fillId="0" borderId="2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0" fontId="7" fillId="0" borderId="1" xfId="0" applyFont="1" applyBorder="1"/>
    <xf numFmtId="10" fontId="7" fillId="6" borderId="1" xfId="2" applyNumberFormat="1" applyFont="1" applyFill="1" applyBorder="1" applyAlignment="1" applyProtection="1">
      <alignment vertical="center"/>
      <protection hidden="1"/>
    </xf>
    <xf numFmtId="167" fontId="7" fillId="0" borderId="1" xfId="3" applyNumberFormat="1" applyFont="1" applyBorder="1" applyAlignment="1">
      <alignment vertical="center"/>
    </xf>
    <xf numFmtId="10" fontId="7" fillId="6" borderId="1" xfId="2" applyNumberFormat="1" applyFont="1" applyFill="1" applyBorder="1" applyProtection="1">
      <protection hidden="1"/>
    </xf>
    <xf numFmtId="0" fontId="14" fillId="0" borderId="1" xfId="0" applyFont="1" applyBorder="1" applyAlignment="1">
      <alignment vertical="center" wrapText="1"/>
    </xf>
    <xf numFmtId="167" fontId="14" fillId="7" borderId="1" xfId="0" applyNumberFormat="1" applyFont="1" applyFill="1" applyBorder="1" applyAlignment="1">
      <alignment vertical="center"/>
    </xf>
    <xf numFmtId="0" fontId="1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  <protection hidden="1"/>
    </xf>
    <xf numFmtId="4" fontId="14" fillId="4" borderId="1" xfId="0" applyNumberFormat="1" applyFont="1" applyFill="1" applyBorder="1" applyAlignment="1" applyProtection="1">
      <alignment vertical="center"/>
      <protection locked="0" hidden="1"/>
    </xf>
    <xf numFmtId="10" fontId="7" fillId="0" borderId="0" xfId="2" applyNumberFormat="1" applyFont="1"/>
    <xf numFmtId="0" fontId="21" fillId="8" borderId="4" xfId="0" applyFont="1" applyFill="1" applyBorder="1" applyAlignment="1">
      <alignment horizontal="centerContinuous"/>
    </xf>
    <xf numFmtId="0" fontId="21" fillId="8" borderId="5" xfId="0" applyFont="1" applyFill="1" applyBorder="1" applyAlignment="1">
      <alignment horizontal="centerContinuous"/>
    </xf>
    <xf numFmtId="0" fontId="21" fillId="8" borderId="6" xfId="0" applyFont="1" applyFill="1" applyBorder="1" applyAlignment="1">
      <alignment horizontal="centerContinuous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4" fontId="0" fillId="0" borderId="0" xfId="0" applyNumberFormat="1"/>
    <xf numFmtId="171" fontId="23" fillId="0" borderId="1" xfId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44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173" fontId="23" fillId="0" borderId="1" xfId="9" applyNumberFormat="1" applyFont="1" applyBorder="1" applyAlignment="1">
      <alignment horizontal="center"/>
    </xf>
    <xf numFmtId="173" fontId="22" fillId="0" borderId="1" xfId="9" applyNumberFormat="1" applyFont="1" applyBorder="1" applyAlignment="1">
      <alignment horizontal="center" vertical="center"/>
    </xf>
    <xf numFmtId="0" fontId="20" fillId="0" borderId="0" xfId="0" applyFont="1"/>
    <xf numFmtId="174" fontId="9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20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20" fillId="10" borderId="1" xfId="0" applyFont="1" applyFill="1" applyBorder="1" applyAlignment="1">
      <alignment horizontal="centerContinuous" wrapText="1"/>
    </xf>
    <xf numFmtId="0" fontId="0" fillId="0" borderId="1" xfId="0" applyBorder="1" applyAlignment="1">
      <alignment horizontal="centerContinuous" vertical="center"/>
    </xf>
    <xf numFmtId="43" fontId="20" fillId="0" borderId="2" xfId="0" applyNumberFormat="1" applyFont="1" applyBorder="1" applyAlignment="1">
      <alignment horizontal="centerContinuous" vertical="center"/>
    </xf>
    <xf numFmtId="43" fontId="20" fillId="0" borderId="6" xfId="0" applyNumberFormat="1" applyFont="1" applyBorder="1" applyAlignment="1">
      <alignment horizontal="centerContinuous" vertical="center"/>
    </xf>
    <xf numFmtId="0" fontId="20" fillId="10" borderId="1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32" fillId="0" borderId="11" xfId="11" applyNumberFormat="1" applyFont="1" applyBorder="1" applyAlignment="1">
      <alignment horizontal="center" vertical="center" shrinkToFit="1"/>
    </xf>
    <xf numFmtId="0" fontId="31" fillId="0" borderId="11" xfId="11" applyFont="1" applyBorder="1" applyAlignment="1">
      <alignment horizontal="center" vertical="top" wrapText="1"/>
    </xf>
    <xf numFmtId="0" fontId="34" fillId="0" borderId="1" xfId="58" applyFont="1" applyBorder="1" applyAlignment="1">
      <alignment horizontal="center" vertical="center" wrapText="1"/>
    </xf>
    <xf numFmtId="0" fontId="36" fillId="0" borderId="1" xfId="58" applyFont="1" applyBorder="1" applyAlignment="1">
      <alignment horizontal="center" vertical="center"/>
    </xf>
    <xf numFmtId="164" fontId="36" fillId="0" borderId="1" xfId="60" applyFont="1" applyBorder="1" applyAlignment="1">
      <alignment horizontal="center" vertical="center"/>
    </xf>
    <xf numFmtId="164" fontId="34" fillId="0" borderId="1" xfId="60" applyFont="1" applyBorder="1" applyAlignment="1">
      <alignment horizontal="center" vertical="center"/>
    </xf>
    <xf numFmtId="164" fontId="36" fillId="0" borderId="1" xfId="60" applyFont="1" applyFill="1" applyBorder="1" applyAlignment="1">
      <alignment horizontal="center" vertical="center"/>
    </xf>
    <xf numFmtId="0" fontId="34" fillId="0" borderId="12" xfId="58" applyFont="1" applyBorder="1" applyAlignment="1">
      <alignment horizontal="center" vertical="center" wrapText="1"/>
    </xf>
    <xf numFmtId="1" fontId="26" fillId="0" borderId="7" xfId="120" applyNumberFormat="1" applyFont="1" applyBorder="1" applyAlignment="1">
      <alignment horizontal="center" vertical="center" shrinkToFit="1"/>
    </xf>
    <xf numFmtId="1" fontId="26" fillId="0" borderId="7" xfId="120" applyNumberFormat="1" applyFont="1" applyBorder="1" applyAlignment="1">
      <alignment horizontal="center" vertical="top" shrinkToFit="1"/>
    </xf>
    <xf numFmtId="1" fontId="26" fillId="0" borderId="13" xfId="120" applyNumberFormat="1" applyFont="1" applyBorder="1" applyAlignment="1">
      <alignment horizontal="center" vertical="top" shrinkToFit="1"/>
    </xf>
    <xf numFmtId="0" fontId="30" fillId="0" borderId="8" xfId="120" applyFont="1" applyBorder="1" applyAlignment="1">
      <alignment horizontal="center" vertical="center" wrapText="1"/>
    </xf>
    <xf numFmtId="0" fontId="30" fillId="0" borderId="8" xfId="120" applyFont="1" applyBorder="1" applyAlignment="1">
      <alignment horizontal="center" vertical="top" wrapText="1"/>
    </xf>
    <xf numFmtId="0" fontId="30" fillId="0" borderId="9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center" wrapText="1"/>
    </xf>
    <xf numFmtId="1" fontId="26" fillId="0" borderId="11" xfId="120" applyNumberFormat="1" applyFont="1" applyBorder="1" applyAlignment="1">
      <alignment horizontal="center" vertical="top" shrinkToFit="1"/>
    </xf>
    <xf numFmtId="0" fontId="30" fillId="0" borderId="10" xfId="120" applyFont="1" applyBorder="1" applyAlignment="1">
      <alignment horizontal="center" vertical="top" wrapText="1"/>
    </xf>
    <xf numFmtId="0" fontId="30" fillId="0" borderId="2" xfId="120" applyFont="1" applyBorder="1" applyAlignment="1">
      <alignment horizontal="center" vertical="top" wrapText="1"/>
    </xf>
    <xf numFmtId="1" fontId="26" fillId="0" borderId="1" xfId="120" applyNumberFormat="1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center" wrapText="1"/>
    </xf>
    <xf numFmtId="43" fontId="20" fillId="3" borderId="1" xfId="9" applyFont="1" applyFill="1" applyBorder="1" applyAlignment="1">
      <alignment vertical="center"/>
    </xf>
    <xf numFmtId="0" fontId="7" fillId="0" borderId="1" xfId="0" applyFont="1" applyBorder="1" applyAlignment="1">
      <alignment horizontal="right"/>
    </xf>
    <xf numFmtId="4" fontId="32" fillId="0" borderId="9" xfId="11" applyNumberFormat="1" applyFont="1" applyBorder="1" applyAlignment="1">
      <alignment horizontal="left" vertical="center" indent="1" shrinkToFit="1"/>
    </xf>
    <xf numFmtId="1" fontId="32" fillId="0" borderId="10" xfId="11" applyNumberFormat="1" applyFont="1" applyBorder="1" applyAlignment="1">
      <alignment horizontal="center" vertical="center" shrinkToFit="1"/>
    </xf>
    <xf numFmtId="0" fontId="31" fillId="0" borderId="10" xfId="11" applyFont="1" applyBorder="1" applyAlignment="1">
      <alignment horizontal="center" vertical="center" wrapText="1"/>
    </xf>
    <xf numFmtId="0" fontId="31" fillId="0" borderId="10" xfId="11" applyFont="1" applyBorder="1" applyAlignment="1">
      <alignment horizontal="left" vertical="center" wrapText="1" indent="3"/>
    </xf>
    <xf numFmtId="0" fontId="36" fillId="0" borderId="1" xfId="58" applyFont="1" applyBorder="1" applyAlignment="1">
      <alignment horizontal="left" vertical="center" wrapText="1"/>
    </xf>
    <xf numFmtId="0" fontId="34" fillId="0" borderId="1" xfId="58" applyFont="1" applyBorder="1" applyAlignment="1">
      <alignment horizontal="left" vertical="center" wrapText="1"/>
    </xf>
    <xf numFmtId="0" fontId="29" fillId="11" borderId="4" xfId="120" applyFont="1" applyFill="1" applyBorder="1" applyAlignment="1">
      <alignment horizontal="center" vertical="center" wrapText="1"/>
    </xf>
    <xf numFmtId="44" fontId="7" fillId="0" borderId="0" xfId="0" applyNumberFormat="1" applyFont="1"/>
    <xf numFmtId="43" fontId="3" fillId="0" borderId="0" xfId="0" applyNumberFormat="1" applyFont="1"/>
    <xf numFmtId="0" fontId="40" fillId="4" borderId="0" xfId="0" applyFont="1" applyFill="1" applyAlignment="1">
      <alignment horizontal="justify" vertical="center" wrapText="1"/>
    </xf>
    <xf numFmtId="0" fontId="41" fillId="0" borderId="0" xfId="0" applyFont="1"/>
    <xf numFmtId="0" fontId="42" fillId="4" borderId="0" xfId="0" applyFont="1" applyFill="1"/>
    <xf numFmtId="0" fontId="42" fillId="4" borderId="0" xfId="0" applyFont="1" applyFill="1" applyAlignment="1">
      <alignment wrapText="1"/>
    </xf>
    <xf numFmtId="0" fontId="43" fillId="4" borderId="0" xfId="0" applyFont="1" applyFill="1" applyAlignment="1">
      <alignment horizontal="justify" vertical="center" wrapText="1"/>
    </xf>
    <xf numFmtId="0" fontId="40" fillId="4" borderId="0" xfId="0" applyFont="1" applyFill="1" applyAlignment="1">
      <alignment horizontal="left" vertical="center" wrapText="1"/>
    </xf>
    <xf numFmtId="44" fontId="43" fillId="4" borderId="1" xfId="0" applyNumberFormat="1" applyFont="1" applyFill="1" applyBorder="1" applyAlignment="1">
      <alignment vertical="center" wrapText="1"/>
    </xf>
    <xf numFmtId="0" fontId="40" fillId="4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3" fontId="0" fillId="0" borderId="0" xfId="0" applyNumberFormat="1"/>
    <xf numFmtId="171" fontId="37" fillId="0" borderId="1" xfId="1" applyFont="1" applyBorder="1" applyAlignment="1">
      <alignment horizontal="left" vertical="top"/>
    </xf>
    <xf numFmtId="171" fontId="38" fillId="0" borderId="1" xfId="1" applyFont="1" applyBorder="1" applyAlignment="1">
      <alignment horizontal="left" vertical="top"/>
    </xf>
    <xf numFmtId="171" fontId="20" fillId="3" borderId="1" xfId="1" applyFont="1" applyFill="1" applyBorder="1" applyAlignment="1">
      <alignment horizontal="center"/>
    </xf>
    <xf numFmtId="171" fontId="26" fillId="0" borderId="9" xfId="1" applyFont="1" applyBorder="1" applyAlignment="1">
      <alignment horizontal="center" vertical="top" shrinkToFit="1"/>
    </xf>
    <xf numFmtId="171" fontId="26" fillId="0" borderId="8" xfId="1" applyFont="1" applyBorder="1" applyAlignment="1">
      <alignment horizontal="center" vertical="top" shrinkToFit="1"/>
    </xf>
    <xf numFmtId="171" fontId="26" fillId="0" borderId="8" xfId="1" applyFont="1" applyBorder="1" applyAlignment="1">
      <alignment horizontal="center" vertical="center" shrinkToFit="1"/>
    </xf>
    <xf numFmtId="171" fontId="26" fillId="0" borderId="10" xfId="1" applyFont="1" applyBorder="1" applyAlignment="1">
      <alignment horizontal="center" vertical="top" shrinkToFit="1"/>
    </xf>
    <xf numFmtId="171" fontId="26" fillId="0" borderId="1" xfId="1" applyFont="1" applyBorder="1" applyAlignment="1">
      <alignment horizontal="center" vertical="top" shrinkToFit="1"/>
    </xf>
    <xf numFmtId="171" fontId="20" fillId="0" borderId="1" xfId="1" applyFont="1" applyBorder="1"/>
    <xf numFmtId="171" fontId="20" fillId="3" borderId="1" xfId="1" applyFont="1" applyFill="1" applyBorder="1"/>
    <xf numFmtId="171" fontId="26" fillId="0" borderId="14" xfId="1" applyFont="1" applyBorder="1" applyAlignment="1">
      <alignment horizontal="center" vertical="top" shrinkToFit="1"/>
    </xf>
    <xf numFmtId="0" fontId="25" fillId="11" borderId="7" xfId="11" applyFont="1" applyFill="1" applyBorder="1" applyAlignment="1">
      <alignment horizontal="center" vertical="center" wrapText="1"/>
    </xf>
    <xf numFmtId="0" fontId="29" fillId="11" borderId="8" xfId="11" applyFont="1" applyFill="1" applyBorder="1" applyAlignment="1">
      <alignment horizontal="center" vertical="center" wrapText="1"/>
    </xf>
    <xf numFmtId="0" fontId="25" fillId="11" borderId="8" xfId="11" applyFont="1" applyFill="1" applyBorder="1" applyAlignment="1">
      <alignment horizontal="center" vertical="center" wrapText="1"/>
    </xf>
    <xf numFmtId="0" fontId="25" fillId="11" borderId="1" xfId="11" applyFont="1" applyFill="1" applyBorder="1" applyAlignment="1">
      <alignment horizontal="center" vertical="center" wrapText="1"/>
    </xf>
    <xf numFmtId="9" fontId="0" fillId="0" borderId="0" xfId="2" applyFont="1"/>
    <xf numFmtId="170" fontId="7" fillId="0" borderId="0" xfId="2" applyNumberFormat="1" applyFont="1"/>
    <xf numFmtId="171" fontId="32" fillId="0" borderId="10" xfId="1" applyFont="1" applyBorder="1" applyAlignment="1">
      <alignment horizontal="left" vertical="center" indent="1" shrinkToFit="1"/>
    </xf>
    <xf numFmtId="0" fontId="13" fillId="0" borderId="1" xfId="0" applyFont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3" fillId="4" borderId="1" xfId="0" applyFont="1" applyFill="1" applyBorder="1" applyAlignment="1">
      <alignment horizontal="left" vertical="center" wrapText="1"/>
    </xf>
    <xf numFmtId="0" fontId="40" fillId="4" borderId="0" xfId="0" applyFont="1" applyFill="1" applyAlignment="1">
      <alignment horizontal="right" vertical="center"/>
    </xf>
    <xf numFmtId="0" fontId="40" fillId="4" borderId="0" xfId="0" applyFont="1" applyFill="1" applyAlignment="1">
      <alignment horizontal="justify" vertical="center" wrapText="1"/>
    </xf>
    <xf numFmtId="0" fontId="43" fillId="4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justify" vertical="top" wrapText="1"/>
    </xf>
    <xf numFmtId="0" fontId="43" fillId="4" borderId="0" xfId="0" applyFont="1" applyFill="1" applyAlignment="1">
      <alignment horizontal="left" vertical="center" wrapText="1"/>
    </xf>
    <xf numFmtId="0" fontId="40" fillId="4" borderId="0" xfId="0" applyFont="1" applyFill="1" applyAlignment="1">
      <alignment horizontal="left" vertical="center" wrapText="1"/>
    </xf>
    <xf numFmtId="0" fontId="44" fillId="4" borderId="1" xfId="0" applyFont="1" applyFill="1" applyBorder="1" applyAlignment="1">
      <alignment horizontal="right" vertical="center" wrapText="1"/>
    </xf>
    <xf numFmtId="0" fontId="40" fillId="4" borderId="0" xfId="0" applyFont="1" applyFill="1" applyAlignment="1">
      <alignment horizontal="justify" vertical="justify" wrapText="1"/>
    </xf>
    <xf numFmtId="0" fontId="40" fillId="4" borderId="0" xfId="0" applyFont="1" applyFill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171" fontId="23" fillId="9" borderId="4" xfId="1" applyFont="1" applyFill="1" applyBorder="1" applyAlignment="1">
      <alignment horizontal="center" vertical="center" wrapText="1"/>
    </xf>
    <xf numFmtId="171" fontId="23" fillId="9" borderId="6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0" fontId="34" fillId="0" borderId="1" xfId="58" applyFont="1" applyBorder="1" applyAlignment="1">
      <alignment horizontal="right" vertical="center"/>
    </xf>
    <xf numFmtId="0" fontId="34" fillId="0" borderId="2" xfId="58" applyFont="1" applyBorder="1" applyAlignment="1">
      <alignment horizontal="center" vertical="center" wrapText="1"/>
    </xf>
    <xf numFmtId="0" fontId="34" fillId="0" borderId="12" xfId="58" applyFont="1" applyBorder="1" applyAlignment="1">
      <alignment horizontal="center" vertical="center" wrapText="1"/>
    </xf>
    <xf numFmtId="0" fontId="34" fillId="0" borderId="3" xfId="58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7" fillId="0" borderId="0" xfId="120" applyFont="1" applyAlignment="1">
      <alignment horizontal="center" vertical="top" wrapText="1"/>
    </xf>
    <xf numFmtId="0" fontId="28" fillId="0" borderId="0" xfId="120" applyFont="1" applyAlignment="1">
      <alignment horizontal="left" vertical="top" wrapText="1" indent="2"/>
    </xf>
    <xf numFmtId="0" fontId="27" fillId="0" borderId="0" xfId="120" applyFont="1" applyAlignment="1">
      <alignment horizontal="left" vertical="top" wrapText="1" indent="2"/>
    </xf>
  </cellXfs>
  <cellStyles count="123">
    <cellStyle name="BORDAS" xfId="13" xr:uid="{DF5FD4A1-50C4-4CEF-B5BB-E2679924EC78}"/>
    <cellStyle name="Euro" xfId="14" xr:uid="{DC56CC75-DF3D-4542-959A-07DB62A2CF7E}"/>
    <cellStyle name="Hiperlink 2" xfId="7" xr:uid="{00000000-0005-0000-0000-000000000000}"/>
    <cellStyle name="Moeda" xfId="1" builtinId="4"/>
    <cellStyle name="Moeda 10" xfId="15" xr:uid="{3DB2F2D1-E080-4C7C-AADC-FC5E1C7E6C50}"/>
    <cellStyle name="Moeda 2" xfId="16" xr:uid="{08499D23-9092-4867-8E53-A2F4A7CA501F}"/>
    <cellStyle name="Moeda 2 2" xfId="17" xr:uid="{F1B4BEB8-1E6E-421C-B1D8-3E567A27EBC7}"/>
    <cellStyle name="Moeda 2 2 2" xfId="93" xr:uid="{E0F519CD-DFAF-4E34-9542-D13B11AA72DB}"/>
    <cellStyle name="Moeda 2 2 3" xfId="63" xr:uid="{11932B44-9685-4FA1-9D8B-103D759A0A01}"/>
    <cellStyle name="Moeda 2 3" xfId="40" xr:uid="{452A0B00-3BA3-4807-9D29-AAF2DDD71A09}"/>
    <cellStyle name="Moeda 2 3 2" xfId="105" xr:uid="{47231EC8-6C2C-4DCD-8203-7C082CA68453}"/>
    <cellStyle name="Moeda 2 3 3" xfId="75" xr:uid="{667B1F39-A085-460D-A538-DAF5F75C42DC}"/>
    <cellStyle name="Moeda 2 4" xfId="92" xr:uid="{D8674E55-06EF-4C44-866A-9081FD4C6BB5}"/>
    <cellStyle name="Moeda 2 5" xfId="62" xr:uid="{C995A7CD-936B-4713-B17C-0DD8EF1A6C34}"/>
    <cellStyle name="Moeda 3" xfId="18" xr:uid="{031D1FA0-F21E-4C34-B9E3-EFA9C4C12CD7}"/>
    <cellStyle name="Moeda 3 2" xfId="19" xr:uid="{971F2194-993B-479B-A630-A2B4B0527D49}"/>
    <cellStyle name="Moeda 3 2 2" xfId="55" xr:uid="{D4A5F241-C09F-43F0-A04D-EE4331D91CD3}"/>
    <cellStyle name="Moeda 3 2 3" xfId="95" xr:uid="{3E218D3B-F9B4-4A74-B535-424F51C95500}"/>
    <cellStyle name="Moeda 3 2 4" xfId="65" xr:uid="{00FB2F93-6A59-454F-8F6C-BE06456C7E0C}"/>
    <cellStyle name="Moeda 3 3" xfId="44" xr:uid="{67B33638-E784-4B64-861C-BDB9F8A47237}"/>
    <cellStyle name="Moeda 3 3 2" xfId="107" xr:uid="{D16411AD-D25E-4BBF-BEA7-B11DA83C055B}"/>
    <cellStyle name="Moeda 3 3 3" xfId="77" xr:uid="{8773F8F2-3FF9-4DCE-A95D-154A35327AC6}"/>
    <cellStyle name="Moeda 3 3 4" xfId="121" xr:uid="{7B16E6E5-8EE5-4921-9C51-8668BFBC6875}"/>
    <cellStyle name="Moeda 3 4" xfId="94" xr:uid="{6D122381-742A-40B0-94D0-C45B28EC7984}"/>
    <cellStyle name="Moeda 3 5" xfId="64" xr:uid="{82B52FE3-EDAD-4D56-8B01-8E6CE1876F79}"/>
    <cellStyle name="Moeda 4" xfId="6" xr:uid="{00000000-0005-0000-0000-000002000000}"/>
    <cellStyle name="Moeda 4 2" xfId="20" xr:uid="{A141D7CB-CAB8-4498-85B5-22994562757E}"/>
    <cellStyle name="Moeda 5" xfId="21" xr:uid="{D64D9DF2-5500-43DC-99A2-BF77A3214B53}"/>
    <cellStyle name="Moeda 6" xfId="57" xr:uid="{2E35BC15-856D-4038-A3F2-45B241BBD4A2}"/>
    <cellStyle name="Moeda 6 2" xfId="116" xr:uid="{1558B062-3115-4DD7-B6B2-529529E6EAF0}"/>
    <cellStyle name="Moeda 6 3" xfId="86" xr:uid="{1E5642AB-99A7-4E2B-B7D4-1D15D55041DB}"/>
    <cellStyle name="Moeda 7" xfId="60" xr:uid="{73FDD2E7-0D16-4227-9C8E-6C2F9EDD8C6B}"/>
    <cellStyle name="Moeda 7 2" xfId="119" xr:uid="{FE4FCC63-8B02-4C6F-A96F-3A77F1173F57}"/>
    <cellStyle name="Moeda 7 3" xfId="89" xr:uid="{34CA1254-07CF-4D95-953D-71181528C8B0}"/>
    <cellStyle name="Moeda 8" xfId="91" xr:uid="{9D807D88-28B0-40D1-9A5E-7188FEACC12E}"/>
    <cellStyle name="Moeda 9" xfId="61" xr:uid="{6E9F1BF2-F1EA-4F31-8111-A178F96C869D}"/>
    <cellStyle name="Normal" xfId="0" builtinId="0"/>
    <cellStyle name="Normal 10" xfId="58" xr:uid="{B0E12DD6-3F39-41BB-98AF-E91574CA1BB3}"/>
    <cellStyle name="Normal 10 2" xfId="117" xr:uid="{643FAE5D-FD8F-47FC-A985-981361A88304}"/>
    <cellStyle name="Normal 10 3" xfId="87" xr:uid="{70B53415-B74B-44E3-BF3F-2676689DFF54}"/>
    <cellStyle name="Normal 11" xfId="12" xr:uid="{9EEC71B2-1089-4BA4-99CF-D4405E065FB3}"/>
    <cellStyle name="Normal 12" xfId="120" xr:uid="{AA1589E8-619D-4219-B103-F24B1CEC77A2}"/>
    <cellStyle name="Normal 2" xfId="3" xr:uid="{00000000-0005-0000-0000-000004000000}"/>
    <cellStyle name="Normal 2 2" xfId="23" xr:uid="{6E204223-B0BD-45C5-B331-63FF89CE48AD}"/>
    <cellStyle name="Normal 2 2 2" xfId="8" xr:uid="{00000000-0005-0000-0000-000005000000}"/>
    <cellStyle name="Normal 2 2 2 2" xfId="43" xr:uid="{ED372AEA-BBCF-4E24-AD98-97A020C8A549}"/>
    <cellStyle name="Normal 2 3" xfId="22" xr:uid="{178A1BC4-E2EB-4000-B39A-8B0DE8147D74}"/>
    <cellStyle name="Normal 2_8TA 4º reajuste" xfId="24" xr:uid="{95362AA3-AA87-4CBA-993E-9B2917C30022}"/>
    <cellStyle name="Normal 3" xfId="4" xr:uid="{00000000-0005-0000-0000-000006000000}"/>
    <cellStyle name="Normal 3 2" xfId="56" xr:uid="{E40B46AA-719E-49C5-87E8-7653745268B5}"/>
    <cellStyle name="Normal 3 2 2" xfId="90" xr:uid="{EC1C437F-7AEA-4A1E-87DF-92DCCCDDF475}"/>
    <cellStyle name="Normal 3 2 3" xfId="115" xr:uid="{513C3D30-8FE7-4870-B4E5-9705251BD525}"/>
    <cellStyle name="Normal 3 2 4" xfId="85" xr:uid="{D30C43FD-5232-4BA2-8BAD-7CA4E0AE7059}"/>
    <cellStyle name="Normal 3 3" xfId="32" xr:uid="{E83D3792-0877-46F0-8BAF-776FD682E2D4}"/>
    <cellStyle name="Normal 4" xfId="10" xr:uid="{00000000-0005-0000-0000-000007000000}"/>
    <cellStyle name="Normal 4 2" xfId="98" xr:uid="{FE8C8AA0-18A8-4873-B3D8-FF2E489B655C}"/>
    <cellStyle name="Normal 4 3" xfId="68" xr:uid="{4424C174-A449-4EE9-BBB8-AFDDF6CBD540}"/>
    <cellStyle name="Normal 4 4" xfId="33" xr:uid="{17D4D772-1379-4B97-869F-58BDF58CB621}"/>
    <cellStyle name="Normal 5" xfId="11" xr:uid="{763398B3-869D-48E7-8FCC-680ACEE1BC51}"/>
    <cellStyle name="Normal 5 2" xfId="100" xr:uid="{E260F673-1B02-4554-BE1C-BE8A1EBB1F61}"/>
    <cellStyle name="Normal 5 3" xfId="70" xr:uid="{93B46829-5F28-4071-A2B2-67BEBAD5253C}"/>
    <cellStyle name="Normal 5 4" xfId="35" xr:uid="{71640EAA-8720-4582-B6DC-A4BC3B1D2EF5}"/>
    <cellStyle name="Normal 6" xfId="38" xr:uid="{7CE94F4D-22AD-4096-AE27-F23F2BCF36C7}"/>
    <cellStyle name="Normal 6 2" xfId="45" xr:uid="{6F1D72F5-D1A2-4FEA-B31E-E486F59DCAFD}"/>
    <cellStyle name="Normal 6 2 2" xfId="52" xr:uid="{F358EDE2-FDF2-4120-9821-318D49BE7970}"/>
    <cellStyle name="Normal 6 2 2 2" xfId="113" xr:uid="{A13433BE-D065-4B06-A0DE-8552248DB600}"/>
    <cellStyle name="Normal 6 2 2 3" xfId="83" xr:uid="{C7C15F4E-679B-4C75-B24C-7B125B8ECD40}"/>
    <cellStyle name="Normal 6 2 3" xfId="108" xr:uid="{64A77D11-282E-47DE-82A1-328224951AFA}"/>
    <cellStyle name="Normal 6 2 4" xfId="78" xr:uid="{E96B59B1-DCD6-467C-B769-04890ABE1B83}"/>
    <cellStyle name="Normal 6 3" xfId="48" xr:uid="{3734AA02-0EDC-45C2-A046-D84BC93EAFE6}"/>
    <cellStyle name="Normal 6 3 2" xfId="111" xr:uid="{ADC89637-3E2F-466C-B926-191C5A4B0240}"/>
    <cellStyle name="Normal 6 3 3" xfId="81" xr:uid="{3B5DAC28-A8AA-4C04-B98A-46E58A7A5F52}"/>
    <cellStyle name="Normal 6 4" xfId="103" xr:uid="{915B775D-D5BC-4A9C-9EAE-20D747CD0DC4}"/>
    <cellStyle name="Normal 6 5" xfId="73" xr:uid="{028F31E0-B081-4235-AA76-EFA99F38413E}"/>
    <cellStyle name="Normal 7" xfId="39" xr:uid="{9B3E0AD6-BD04-48AF-81F0-04FD8296238F}"/>
    <cellStyle name="Normal 7 2" xfId="104" xr:uid="{2E141127-6D51-40AB-8B7F-630BC1B41003}"/>
    <cellStyle name="Normal 7 3" xfId="74" xr:uid="{D3CB3D1C-64D7-4BE0-9F73-DFB7533760C4}"/>
    <cellStyle name="Normal 8" xfId="49" xr:uid="{AEFC9376-7EC6-4121-BCE0-EB07D5BF1364}"/>
    <cellStyle name="Normal 9" xfId="54" xr:uid="{594584B3-ACC8-457C-863D-749B202243B4}"/>
    <cellStyle name="Normal 9 2" xfId="114" xr:uid="{83F0E749-154B-400C-8DAF-FF33B085CF30}"/>
    <cellStyle name="Normal 9 3" xfId="84" xr:uid="{C6060230-D51B-4EED-867E-F02847C19A73}"/>
    <cellStyle name="Porcentagem" xfId="2" builtinId="5"/>
    <cellStyle name="Porcentagem 2" xfId="26" xr:uid="{8DA31C87-BFE4-4ED9-AE76-8EE78AF6D407}"/>
    <cellStyle name="Porcentagem 2 2" xfId="27" xr:uid="{6274B982-C5F7-4537-A159-346A57579596}"/>
    <cellStyle name="Porcentagem 2 3" xfId="41" xr:uid="{6E4DB416-17A9-410C-AAEA-80D0EC371304}"/>
    <cellStyle name="Porcentagem 3" xfId="28" xr:uid="{8A253CFC-AFEB-42C6-98FB-7CCA68125F9C}"/>
    <cellStyle name="Porcentagem 3 2" xfId="29" xr:uid="{00F4834C-9C6A-4748-9774-7FF149E64B61}"/>
    <cellStyle name="Porcentagem 4" xfId="50" xr:uid="{9321E18E-7762-46E0-A7BC-6908678F133A}"/>
    <cellStyle name="Porcentagem 4 2" xfId="53" xr:uid="{E6681E8B-F67B-44DA-9EB3-278256EF309E}"/>
    <cellStyle name="Porcentagem 5" xfId="59" xr:uid="{700F06FE-28E7-42F3-A799-2CDFA2C91097}"/>
    <cellStyle name="Porcentagem 5 2" xfId="118" xr:uid="{7E8255B1-2FDB-4645-A73F-13067A36B24F}"/>
    <cellStyle name="Porcentagem 5 3" xfId="88" xr:uid="{396AE799-F997-468D-BAA5-AB79FA690D1A}"/>
    <cellStyle name="Porcentagem 6" xfId="25" xr:uid="{FC8FE232-9B18-45FA-B814-CA1E63A0C697}"/>
    <cellStyle name="Separador de milhares 2" xfId="30" xr:uid="{00BA6D8A-D660-48F2-BE02-9A63CEF1A4AC}"/>
    <cellStyle name="Separador de milhares 2 2" xfId="96" xr:uid="{BED41D59-9639-4D5F-81B5-0C35DD33E697}"/>
    <cellStyle name="Separador de milhares 2 3" xfId="66" xr:uid="{A394BFB3-E46D-4D20-B092-EBB79A5756DD}"/>
    <cellStyle name="Separador de milhares 3" xfId="31" xr:uid="{7184D3EF-6A17-489D-9809-30AE828C11A8}"/>
    <cellStyle name="Separador de milhares 3 2" xfId="97" xr:uid="{DB9D6AB7-0346-4DE6-BCB2-0B727BD4D95C}"/>
    <cellStyle name="Separador de milhares 3 3" xfId="67" xr:uid="{38BAA940-3979-4EE6-9AF1-AB00863B360E}"/>
    <cellStyle name="Vírgula" xfId="9" builtinId="3"/>
    <cellStyle name="Vírgula 2" xfId="5" xr:uid="{00000000-0005-0000-0000-00000A000000}"/>
    <cellStyle name="Vírgula 2 2" xfId="99" xr:uid="{4F978812-59C4-43AD-AF8C-8843C7902B01}"/>
    <cellStyle name="Vírgula 2 3" xfId="69" xr:uid="{34297381-CEF6-4C31-BAAC-5BBC5823E0AD}"/>
    <cellStyle name="Vírgula 2 4" xfId="34" xr:uid="{0F91FD06-B3A2-4387-8494-70DF2665FDBC}"/>
    <cellStyle name="Vírgula 3" xfId="36" xr:uid="{ABBF3FF1-68CF-4BD8-AF9E-CFC12304D88C}"/>
    <cellStyle name="Vírgula 3 2" xfId="101" xr:uid="{485B05D8-60F2-4C8C-B457-347A2D75F8E6}"/>
    <cellStyle name="Vírgula 3 3" xfId="71" xr:uid="{D7972CF9-7786-40B2-B104-E58FAC9C38F9}"/>
    <cellStyle name="Vírgula 4" xfId="37" xr:uid="{4C60A732-220E-42DF-B289-8DDFD03516B0}"/>
    <cellStyle name="Vírgula 4 2" xfId="102" xr:uid="{E51FC107-5C9C-4EA6-9ABB-485CC9447B2F}"/>
    <cellStyle name="Vírgula 4 3" xfId="72" xr:uid="{3D3A3DBC-14FF-419C-88E1-BE83ABE03228}"/>
    <cellStyle name="Vírgula 5" xfId="42" xr:uid="{5A39B256-F535-4393-B38A-40D409FAB2E7}"/>
    <cellStyle name="Vírgula 5 2" xfId="47" xr:uid="{21C1AA23-777B-46E3-A082-93BC942C6C23}"/>
    <cellStyle name="Vírgula 5 2 2" xfId="110" xr:uid="{0E4CCF97-7620-476D-9DB5-828DEEED2918}"/>
    <cellStyle name="Vírgula 5 2 3" xfId="80" xr:uid="{D526F009-8C7C-47E1-A344-3001FCA188F9}"/>
    <cellStyle name="Vírgula 5 3" xfId="51" xr:uid="{A01A7618-AC78-4712-9E43-64F3DBC01AD1}"/>
    <cellStyle name="Vírgula 5 3 2" xfId="112" xr:uid="{E33A9F43-230B-492B-BA30-45011241E49D}"/>
    <cellStyle name="Vírgula 5 3 3" xfId="82" xr:uid="{807ED7A8-9CBA-47A1-8AC1-A756ED217DDD}"/>
    <cellStyle name="Vírgula 5 4" xfId="106" xr:uid="{056C169C-4518-403B-A705-C34B7E7863F3}"/>
    <cellStyle name="Vírgula 5 5" xfId="76" xr:uid="{D51A1D3B-4E99-4933-87B6-F97FD7D87A04}"/>
    <cellStyle name="Vírgula 6" xfId="46" xr:uid="{2BD39EB3-372F-4BF9-A6B9-F2A20670A19C}"/>
    <cellStyle name="Vírgula 6 2" xfId="109" xr:uid="{6DF5AA57-DFE7-4998-8B53-A0E152977559}"/>
    <cellStyle name="Vírgula 6 3" xfId="79" xr:uid="{D62294F8-7797-43AE-8F30-EDB2A2896746}"/>
    <cellStyle name="Vírgula 7" xfId="122" xr:uid="{E9CF8042-8A47-4964-BF94-C1FBC27BF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andra.NAVELE.000\Desktop\JAN%2019\Prova%20de%20Mat&#233;mat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93;lvaro\Projetos\Em%20execu&#231;&#227;o\Log&#237;stica%20e%20apoio%20operacional\Projeto%20de%20transporte%20-%20Vers&#227;o%20atualizada\Anexos\COMPOSI&#199;&#195;O%20DE%20PRE&#199;OS%20-%20VE&#205;CULOS%20E%20INSUM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real\Dpto%20Comercial\REAL%20JG%20SERVI&#199;OS\@Licita&#231;&#227;o\COMERCIAL%202022\07-JULHO\PE\22-07-2022%20-%20AGU\CUSTO\CUSTO%20-%20AGU.P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112\licitacoes$\INFRAERO\PE%20-%20108-ADRJ-SBCP-2011\PLANILHAS\LOCANTY%20SEGURAN&#199;A\ANTES%20PREG&#195;O\CUSTOS_INFRAERO_PE108ADRJSBCP2011_0106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andra.NAVELE.000\Desktop\Prova%20de%20Mat&#233;matic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L\TR\APOIO%20LOG&#205;STICO\3.%20EDITAIS%20OUTROS%20&#211;RG&#195;OS\MS\PLANILHA%20RCS_04.29%20-MINIST&#201;RIO%20DA%20SA&#218;DE%20-%20PE%2008-2019%201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20.27\Financeira\DCPO\DCFCC\2021\Repactua&#231;&#245;es\Lideran&#231;a\054.2020\Lote%2007\202103000265900%20-%20Repactua&#231;&#227;o%202021-%20Lote%2007%20-%20Lideran&#231;a%20054.20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real\Dpto%20Comercial\Servidor\comercial\Meus%20documentos\Licita&#231;&#245;es\04-06-23%20-%20Supremo%20Tribunal%20Federal%20-%20CV%2004-2004\Planilhas%20Propostas%20-%20STF%2004-2004%20ze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dmedi\Desktop\REPAC%202018\CONTRATOS%20ATIVOS\vanderlei\CONTRATOS%20ATIVOS\ELETRONORTE%20(PA)\planilha%20in&#237;ci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EEL\TR\APOIO%20LOG&#205;STICO\3.%20EDITAIS%20OUTROS%20&#211;RG&#195;OS\TCU\PLANILHA%20DE%20CUSTOS%20TCU%20-%20DF%20PE%2052-2019%20%20-%20%20APOIO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orpiao\sgq\COMERCIAL\2022\02%20-%20Servi&#231;os%20Gerais\09%20-%20Licita&#231;&#245;es\11%20-%20Novembro\3%20-%20TST%20-%2003.11.2022%20&#224;s%2014hrs\1%20-%20Edital%20e%20Anexos\2022PE079%20-%20Planilha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ana\AppData\Roaming\Microsoft\AddIns\VExtensoFree.xla" TargetMode="External"/><Relationship Id="rId1" Type="http://schemas.openxmlformats.org/officeDocument/2006/relationships/externalLinkPath" Target="file:///C:\Users\Juliana\AppData\Roaming\Microsoft\AddIns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COORDENADOR DE CONTRATO (ENGENHEIRO CIVIL ou ARQUITETO 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9">
          <cell r="K19">
            <v>954</v>
          </cell>
        </row>
      </sheetData>
      <sheetData sheetId="13">
        <row r="28">
          <cell r="H28">
            <v>2575.7999999999997</v>
          </cell>
        </row>
      </sheetData>
      <sheetData sheetId="14"/>
      <sheetData sheetId="15"/>
      <sheetData sheetId="16"/>
      <sheetData sheetId="17">
        <row r="27">
          <cell r="H27">
            <v>693.59099999999989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6">
          <cell r="H26">
            <v>2932.54</v>
          </cell>
        </row>
      </sheetData>
      <sheetData sheetId="35">
        <row r="26">
          <cell r="H26">
            <v>1730.94</v>
          </cell>
        </row>
      </sheetData>
      <sheetData sheetId="36">
        <row r="26">
          <cell r="H26">
            <v>1730.94</v>
          </cell>
        </row>
      </sheetData>
      <sheetData sheetId="37">
        <row r="26">
          <cell r="H26">
            <v>1730.94</v>
          </cell>
        </row>
      </sheetData>
      <sheetData sheetId="38">
        <row r="26">
          <cell r="H26">
            <v>1730.94</v>
          </cell>
        </row>
      </sheetData>
      <sheetData sheetId="39">
        <row r="26">
          <cell r="H26">
            <v>1730.94</v>
          </cell>
        </row>
      </sheetData>
      <sheetData sheetId="40">
        <row r="26">
          <cell r="H26">
            <v>1730.94</v>
          </cell>
        </row>
      </sheetData>
      <sheetData sheetId="41"/>
      <sheetData sheetId="42">
        <row r="26">
          <cell r="H26">
            <v>1174.22</v>
          </cell>
        </row>
      </sheetData>
      <sheetData sheetId="43">
        <row r="26">
          <cell r="H26">
            <v>2311.9699999999998</v>
          </cell>
        </row>
      </sheetData>
      <sheetData sheetId="44">
        <row r="26">
          <cell r="H26">
            <v>2311.9699999999998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Preços - Veículos e implementos"/>
      <sheetName val="Depreciação contábil - RFB"/>
      <sheetName val="Custo combustível"/>
      <sheetName val="Dados veículos e constantes"/>
      <sheetName val="Preços - Combustível"/>
      <sheetName val="Veículos sob demanda"/>
      <sheetName val="Custo veículos - TJDFT"/>
      <sheetName val="Distância veículos - TJDFT"/>
      <sheetName val="Custo veículos - Planilhado"/>
      <sheetName val="Custo caminhão - Aquisição"/>
      <sheetName val="Equipamentos"/>
      <sheetName val="Embalagens"/>
    </sheetNames>
    <sheetDataSet>
      <sheetData sheetId="0" refreshError="1"/>
      <sheetData sheetId="1">
        <row r="5">
          <cell r="B5">
            <v>21300</v>
          </cell>
        </row>
        <row r="12">
          <cell r="B12">
            <v>14629</v>
          </cell>
        </row>
        <row r="16">
          <cell r="C16">
            <v>128771</v>
          </cell>
        </row>
        <row r="17">
          <cell r="C17">
            <v>138449</v>
          </cell>
        </row>
        <row r="18">
          <cell r="C18">
            <v>39654</v>
          </cell>
        </row>
      </sheetData>
      <sheetData sheetId="2" refreshError="1"/>
      <sheetData sheetId="3" refreshError="1"/>
      <sheetData sheetId="4" refreshError="1"/>
      <sheetData sheetId="5">
        <row r="11">
          <cell r="B11">
            <v>4.4256666666666673</v>
          </cell>
        </row>
        <row r="12">
          <cell r="B12">
            <v>3.8103333333333338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-ESTATISTICOS"/>
      <sheetName val="ENCARGOS-SOCIAIS-E-TRABALHISTAS"/>
      <sheetName val="Informações Adicionais"/>
      <sheetName val="FOLHA"/>
      <sheetName val="CUSTO"/>
      <sheetName val="UNIFORMES"/>
      <sheetName val="Produtividade-Efetivo"/>
      <sheetName val="Custos por m²"/>
      <sheetName val="Material - Mensal"/>
      <sheetName val="Equip. Utensilios Anual"/>
      <sheetName val="Mat. Higiene"/>
      <sheetName val="INSUMOS - JARDINAGEM"/>
      <sheetName val="MATERIAIS - COMODATO - COPEIRA"/>
      <sheetName val="Máquinas e equipamentos"/>
      <sheetName val="Material de Consumo - Grupo 1"/>
      <sheetName val="RELOGIO DE PONTO + BOBINA"/>
      <sheetName val="KIT SOS"/>
      <sheetName val="EPI - Grupo 1"/>
      <sheetName val="UNIFORME  + CRACHA"/>
      <sheetName val="EQUIPAMENTOS+UTENSILIOS"/>
      <sheetName val="EPI'S"/>
      <sheetName val="AREA LFDA CONVERTIDA"/>
      <sheetName val="RESUMO TOTAL AREA CONVERTIDA "/>
      <sheetName val="AREA LFDA NÃO CONVERTIDA"/>
      <sheetName val="CONVERSÃO PARA 1000m²"/>
      <sheetName val="TOTAL AREA "/>
      <sheetName val="SERV. GERAL"/>
      <sheetName val="ENCARREGADO"/>
      <sheetName val="SERV. caruaru"/>
      <sheetName val="SERV. petrolina"/>
      <sheetName val="SERV. prf"/>
      <sheetName val="SERV. sad"/>
      <sheetName val="FISCAL"/>
      <sheetName val="Levantamento preço global"/>
    </sheetNames>
    <sheetDataSet>
      <sheetData sheetId="0">
        <row r="8">
          <cell r="F8">
            <v>12</v>
          </cell>
        </row>
      </sheetData>
      <sheetData sheetId="1">
        <row r="17">
          <cell r="E17">
            <v>36.799999999999997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IZADORA"/>
      <sheetName val="Dados"/>
      <sheetName val="Efetivo"/>
      <sheetName val="PF"/>
      <sheetName val="Benefícios"/>
      <sheetName val="Uniforme e EPI"/>
      <sheetName val="Material"/>
      <sheetName val="DE"/>
      <sheetName val="DOV"/>
      <sheetName val="DV"/>
      <sheetName val="DOE_h"/>
      <sheetName val="DG"/>
      <sheetName val="E S"/>
      <sheetName val="MC"/>
      <sheetName val="ADII"/>
      <sheetName val="Resumo"/>
      <sheetName val="Consolidado_A"/>
      <sheetName val="Simula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COORDENADOR DE CONTRATO (ENGENHEIRO CIVIL ou ARQUITETO 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9">
          <cell r="K19">
            <v>954</v>
          </cell>
        </row>
      </sheetData>
      <sheetData sheetId="13">
        <row r="28">
          <cell r="H28">
            <v>2575.7999999999997</v>
          </cell>
        </row>
      </sheetData>
      <sheetData sheetId="14"/>
      <sheetData sheetId="15"/>
      <sheetData sheetId="16"/>
      <sheetData sheetId="17">
        <row r="27">
          <cell r="H27">
            <v>693.59099999999989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6">
          <cell r="H26">
            <v>2932.54</v>
          </cell>
        </row>
      </sheetData>
      <sheetData sheetId="35">
        <row r="26">
          <cell r="H26">
            <v>1730.94</v>
          </cell>
        </row>
      </sheetData>
      <sheetData sheetId="36">
        <row r="26">
          <cell r="H26">
            <v>1730.94</v>
          </cell>
        </row>
      </sheetData>
      <sheetData sheetId="37">
        <row r="26">
          <cell r="H26">
            <v>1730.94</v>
          </cell>
        </row>
      </sheetData>
      <sheetData sheetId="38">
        <row r="26">
          <cell r="H26">
            <v>1730.94</v>
          </cell>
        </row>
      </sheetData>
      <sheetData sheetId="39">
        <row r="26">
          <cell r="H26">
            <v>1730.94</v>
          </cell>
        </row>
      </sheetData>
      <sheetData sheetId="40">
        <row r="26">
          <cell r="H26">
            <v>1730.94</v>
          </cell>
        </row>
      </sheetData>
      <sheetData sheetId="41"/>
      <sheetData sheetId="42">
        <row r="26">
          <cell r="H26">
            <v>1174.22</v>
          </cell>
        </row>
      </sheetData>
      <sheetData sheetId="43">
        <row r="26">
          <cell r="H26">
            <v>2311.9699999999998</v>
          </cell>
        </row>
      </sheetData>
      <sheetData sheetId="44">
        <row r="26">
          <cell r="H26">
            <v>2311.9699999999998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"/>
      <sheetName val="ENCARGOS CJF"/>
      <sheetName val="Conta Vinculada CJF"/>
      <sheetName val="INDIRETOS"/>
      <sheetName val="RST-UNIFORME - ATUAL"/>
      <sheetName val="RST-EPI"/>
      <sheetName val="RST-U"/>
      <sheetName val="FERRAMENTAL"/>
      <sheetName val="Resumo"/>
      <sheetName val="PROPOSTA"/>
      <sheetName val="MATERIAL"/>
      <sheetName val="UNIFORMES"/>
      <sheetName val="1"/>
      <sheetName val="2"/>
      <sheetName val="3"/>
    </sheetNames>
    <sheetDataSet>
      <sheetData sheetId="0">
        <row r="3">
          <cell r="C3" t="str">
            <v>25000.183662/2018-74</v>
          </cell>
        </row>
        <row r="16">
          <cell r="B16" t="str">
            <v>Técnico em Secretariado</v>
          </cell>
          <cell r="C16">
            <v>172</v>
          </cell>
          <cell r="D16">
            <v>2145</v>
          </cell>
          <cell r="E16" t="str">
            <v>NÃO</v>
          </cell>
          <cell r="F16" t="str">
            <v>NÃO</v>
          </cell>
          <cell r="G16" t="str">
            <v>NÃO</v>
          </cell>
          <cell r="H16">
            <v>0</v>
          </cell>
          <cell r="I16">
            <v>0</v>
          </cell>
          <cell r="J16">
            <v>0</v>
          </cell>
          <cell r="K16">
            <v>22</v>
          </cell>
          <cell r="L16">
            <v>4.25</v>
          </cell>
          <cell r="M16">
            <v>19</v>
          </cell>
          <cell r="N16">
            <v>35.699999999999996</v>
          </cell>
          <cell r="O16">
            <v>2.0833333333333335</v>
          </cell>
          <cell r="P16" t="str">
            <v>SITIMMME/DF</v>
          </cell>
          <cell r="Q16" t="str">
            <v>3515-05</v>
          </cell>
          <cell r="R16" t="str">
            <v>DF000445/2018</v>
          </cell>
          <cell r="S16">
            <v>43221</v>
          </cell>
          <cell r="T16">
            <v>24.831989247311828</v>
          </cell>
          <cell r="U16">
            <v>0</v>
          </cell>
          <cell r="V16">
            <v>0</v>
          </cell>
          <cell r="W16">
            <v>0</v>
          </cell>
          <cell r="X16">
            <v>3</v>
          </cell>
          <cell r="Y16">
            <v>0</v>
          </cell>
          <cell r="Z16">
            <v>0</v>
          </cell>
          <cell r="AA16">
            <v>0</v>
          </cell>
          <cell r="AB16">
            <v>220</v>
          </cell>
        </row>
        <row r="17">
          <cell r="B17" t="str">
            <v>Secretariado Executivo</v>
          </cell>
          <cell r="C17">
            <v>12</v>
          </cell>
          <cell r="D17">
            <v>4300</v>
          </cell>
          <cell r="E17" t="str">
            <v>NÃO</v>
          </cell>
          <cell r="F17" t="str">
            <v>NÃO</v>
          </cell>
          <cell r="G17" t="str">
            <v>NÃO</v>
          </cell>
          <cell r="H17">
            <v>0</v>
          </cell>
          <cell r="I17">
            <v>0</v>
          </cell>
          <cell r="J17">
            <v>0</v>
          </cell>
          <cell r="K17">
            <v>22</v>
          </cell>
          <cell r="L17">
            <v>4.25</v>
          </cell>
          <cell r="M17">
            <v>19</v>
          </cell>
          <cell r="N17">
            <v>35.699999999999996</v>
          </cell>
          <cell r="O17">
            <v>2.0833333333333335</v>
          </cell>
          <cell r="P17" t="str">
            <v>SITIMMME/DF</v>
          </cell>
          <cell r="Q17" t="str">
            <v>2523-05</v>
          </cell>
          <cell r="R17" t="str">
            <v>DF000445/2018</v>
          </cell>
          <cell r="S17">
            <v>43221</v>
          </cell>
          <cell r="T17">
            <v>24.831989247311828</v>
          </cell>
          <cell r="U17">
            <v>0</v>
          </cell>
          <cell r="V17">
            <v>0</v>
          </cell>
          <cell r="W17">
            <v>0</v>
          </cell>
          <cell r="X17">
            <v>3</v>
          </cell>
          <cell r="Y17">
            <v>0</v>
          </cell>
          <cell r="Z17">
            <v>0</v>
          </cell>
          <cell r="AA17">
            <v>0</v>
          </cell>
          <cell r="AB17">
            <v>220</v>
          </cell>
        </row>
        <row r="18">
          <cell r="B18" t="str">
            <v>Encarregado Geral</v>
          </cell>
          <cell r="C18">
            <v>2</v>
          </cell>
          <cell r="D18">
            <v>3061.96</v>
          </cell>
          <cell r="E18" t="str">
            <v>NÃO</v>
          </cell>
          <cell r="F18" t="str">
            <v>NÃO</v>
          </cell>
          <cell r="G18" t="str">
            <v>NÃO</v>
          </cell>
          <cell r="H18">
            <v>0</v>
          </cell>
          <cell r="I18">
            <v>0</v>
          </cell>
          <cell r="J18">
            <v>0</v>
          </cell>
          <cell r="K18">
            <v>22</v>
          </cell>
          <cell r="L18">
            <v>4.25</v>
          </cell>
          <cell r="M18">
            <v>19</v>
          </cell>
          <cell r="N18">
            <v>35.699999999999996</v>
          </cell>
          <cell r="O18">
            <v>2.0833333333333335</v>
          </cell>
          <cell r="P18" t="str">
            <v>SITIMMME/DF</v>
          </cell>
          <cell r="Q18" t="str">
            <v>4101-05</v>
          </cell>
          <cell r="R18" t="str">
            <v>DF000445/2018</v>
          </cell>
          <cell r="S18">
            <v>43221</v>
          </cell>
          <cell r="T18">
            <v>24.831989247311828</v>
          </cell>
          <cell r="U18">
            <v>0</v>
          </cell>
          <cell r="V18">
            <v>0</v>
          </cell>
          <cell r="W18">
            <v>0</v>
          </cell>
          <cell r="X18">
            <v>3</v>
          </cell>
          <cell r="Y18">
            <v>0</v>
          </cell>
          <cell r="Z18">
            <v>0</v>
          </cell>
          <cell r="AA18">
            <v>0</v>
          </cell>
          <cell r="AB18">
            <v>220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TOTAL</v>
          </cell>
          <cell r="C36">
            <v>186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 t="e">
            <v>#N/A</v>
          </cell>
          <cell r="O37" t="e">
            <v>#N/A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 t="e">
            <v>#N/A</v>
          </cell>
          <cell r="O38" t="e">
            <v>#N/A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 t="e">
            <v>#N/A</v>
          </cell>
          <cell r="O39" t="e">
            <v>#N/A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B40">
            <v>0</v>
          </cell>
          <cell r="C40">
            <v>372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B42" t="str">
            <v>FUNÇÃO</v>
          </cell>
          <cell r="C42" t="str">
            <v>QUANTIDADE</v>
          </cell>
          <cell r="D42" t="str">
            <v>SALÁRIO BASE</v>
          </cell>
          <cell r="E42" t="str">
            <v>Profissional Noturno?</v>
          </cell>
          <cell r="F42" t="str">
            <v>Periculosidade?</v>
          </cell>
          <cell r="G42" t="str">
            <v>Insalubridade?</v>
          </cell>
          <cell r="H42" t="str">
            <v>ADICIONAL NOTURNO</v>
          </cell>
          <cell r="I42" t="str">
            <v>PERICULOSIDADE (30%)</v>
          </cell>
          <cell r="J42" t="str">
            <v>INSALUBRIDADE</v>
          </cell>
          <cell r="K42" t="str">
            <v>DIAS DO MÊS</v>
          </cell>
          <cell r="L42" t="str">
            <v>VALE TRANSPORTE</v>
          </cell>
          <cell r="M42" t="str">
            <v>VALE REFEIÇÃO</v>
          </cell>
          <cell r="N42" t="str">
            <v xml:space="preserve">UNIFORMES </v>
          </cell>
          <cell r="O42" t="str">
            <v>E.P.I. (EQUIPAMENTO DE PROTEÇÃO INDIVIDUAL</v>
          </cell>
          <cell r="P42" t="str">
            <v>CONVENÇÃO COLETIVA</v>
          </cell>
          <cell r="Q42" t="str">
            <v>COMUNICAÇÃO</v>
          </cell>
          <cell r="R42" t="str">
            <v>REGISTRO CCT</v>
          </cell>
          <cell r="S42" t="str">
            <v>DATA BASE DA CATEGORIA</v>
          </cell>
          <cell r="T42" t="str">
            <v>MATERIAIS E INSUMOS</v>
          </cell>
          <cell r="U42" t="str">
            <v>COMUNICAÇÃO</v>
          </cell>
          <cell r="V42" t="str">
            <v>ASSISTÊNCIA MÉDICA FAMILIA</v>
          </cell>
          <cell r="W42" t="str">
            <v>AUXÍLIO CRECHE</v>
          </cell>
          <cell r="X42" t="str">
            <v>SEGURO DE VIDA E AUXÍLIO FUNERAL</v>
          </cell>
          <cell r="Y42" t="str">
            <v>ASSISTÊNCIA ODONTOLÓGICA</v>
          </cell>
          <cell r="Z42" t="str">
            <v>FERRAMENTAS</v>
          </cell>
          <cell r="AA42" t="str">
            <v>EQUIPAMENTOS</v>
          </cell>
          <cell r="AB42" t="str">
            <v>HORAS MÊS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 t="e">
            <v>#N/A</v>
          </cell>
          <cell r="O43" t="e">
            <v>#N/A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 t="e">
            <v>#N/A</v>
          </cell>
          <cell r="O44" t="e">
            <v>#N/A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 t="e">
            <v>#N/A</v>
          </cell>
          <cell r="O45" t="e">
            <v>#N/A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 t="e">
            <v>#N/A</v>
          </cell>
          <cell r="O46" t="e">
            <v>#N/A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 t="e">
            <v>#N/A</v>
          </cell>
          <cell r="O47" t="e">
            <v>#N/A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 t="e">
            <v>#N/A</v>
          </cell>
          <cell r="O48" t="e">
            <v>#N/A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 t="e">
            <v>#N/A</v>
          </cell>
          <cell r="O49" t="e">
            <v>#N/A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 t="e">
            <v>#N/A</v>
          </cell>
          <cell r="O50" t="e">
            <v>#N/A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 t="e">
            <v>#N/A</v>
          </cell>
          <cell r="O51" t="e">
            <v>#N/A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 t="e">
            <v>#N/A</v>
          </cell>
          <cell r="O52" t="e">
            <v>#N/A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</sheetData>
      <sheetData sheetId="1">
        <row r="24">
          <cell r="B24" t="str">
            <v>Tipo de Serviço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Sumário Lote 4"/>
      <sheetName val="Limpeza G4"/>
      <sheetName val="Limpeza G5"/>
      <sheetName val="Limpeza G6"/>
      <sheetName val="Limpeza G7"/>
      <sheetName val="Regra de Cálculo m²"/>
      <sheetName val="Total por Comarca e Lote"/>
      <sheetName val="Distribuição"/>
      <sheetName val="Grupos Comarcas"/>
      <sheetName val="Limpeza G1 - Insalub"/>
      <sheetName val="Limpeza G1"/>
      <sheetName val="Limpeza G2"/>
      <sheetName val="Limpeza G3"/>
      <sheetName val="Encarregado+50 G1"/>
      <sheetName val="Encarregado+50 G2"/>
      <sheetName val="Encarregado+50 G3"/>
      <sheetName val="Encarregado+50 G4"/>
      <sheetName val="Encarregado+50 G5"/>
      <sheetName val="Encarregado+50 G6"/>
      <sheetName val="Encarregado+50 G7"/>
      <sheetName val="Jardineiro G1"/>
      <sheetName val="Jardineiro G2"/>
      <sheetName val="Jardineiro G3"/>
      <sheetName val="Jardineiro G4"/>
      <sheetName val="Jardineiro G5"/>
      <sheetName val="Jardineiro G6"/>
      <sheetName val="Jardineiro G7"/>
      <sheetName val="Plan1"/>
      <sheetName val="Plan2"/>
      <sheetName val="TOTAL LOTES"/>
      <sheetName val="Uniformes TR"/>
      <sheetName val="Materiais DirAdm"/>
      <sheetName val="Materiais TR EM DESUSO"/>
      <sheetName val="Uniformes ant"/>
      <sheetName val="Uniformes e Materiais ant"/>
    </sheetNames>
    <sheetDataSet>
      <sheetData sheetId="0">
        <row r="6">
          <cell r="D6" t="str">
            <v>Serv. de Limpeza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7">
          <cell r="F37">
            <v>65242.25</v>
          </cell>
        </row>
      </sheetData>
      <sheetData sheetId="34"/>
      <sheetData sheetId="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HE DIÁRIA"/>
      <sheetName val="UNIF E EPI'S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rregado"/>
      <sheetName val="Supervisor"/>
      <sheetName val="Recepção I"/>
      <sheetName val="Recepção II"/>
      <sheetName val="Recepção12x36 Diurno"/>
      <sheetName val="Recepção 12x36 Noturno"/>
      <sheetName val="Recepção Insal."/>
      <sheetName val="Garçom"/>
      <sheetName val="Telefonista"/>
      <sheetName val="Ascensorista"/>
      <sheetName val="Motorista"/>
      <sheetName val="Recepçao(Diária)"/>
      <sheetName val="Garçom (Diária) "/>
      <sheetName val="Uniformes "/>
      <sheetName val="Insumos Garçom"/>
      <sheetName val="Mat. Garçom"/>
      <sheetName val="Utensílios Garçom"/>
      <sheetName val="Materiais Recep."/>
      <sheetName val="Outros Órgãos"/>
      <sheetName val="Resumo de Custos"/>
      <sheetName val="PROPOSTA"/>
      <sheetName val="Dados - Não mex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AE30">
            <v>136.48199999999997</v>
          </cell>
        </row>
      </sheetData>
      <sheetData sheetId="14"/>
      <sheetData sheetId="15"/>
      <sheetData sheetId="16">
        <row r="56">
          <cell r="EC56">
            <v>28.012950520833332</v>
          </cell>
        </row>
      </sheetData>
      <sheetData sheetId="17"/>
      <sheetData sheetId="18"/>
      <sheetData sheetId="19">
        <row r="49">
          <cell r="B49">
            <v>3.0001100712585913E-2</v>
          </cell>
        </row>
      </sheetData>
      <sheetData sheetId="20"/>
      <sheetData sheetId="21">
        <row r="1">
          <cell r="A1" t="str">
            <v>Serviços</v>
          </cell>
        </row>
        <row r="2">
          <cell r="A2" t="str">
            <v>Encarregado Geral</v>
          </cell>
        </row>
        <row r="3">
          <cell r="A3" t="str">
            <v>Técnico em Secretariado</v>
          </cell>
        </row>
        <row r="4">
          <cell r="A4" t="str">
            <v>Copeiragem</v>
          </cell>
        </row>
        <row r="5">
          <cell r="A5" t="str">
            <v>Recepção</v>
          </cell>
        </row>
        <row r="6">
          <cell r="A6" t="str">
            <v>Garçom</v>
          </cell>
        </row>
        <row r="7">
          <cell r="A7" t="str">
            <v>Atendente de Ouvidoria</v>
          </cell>
        </row>
        <row r="8">
          <cell r="A8" t="str">
            <v>Telefonista</v>
          </cell>
        </row>
        <row r="9">
          <cell r="A9" t="str">
            <v>Ascensorista</v>
          </cell>
        </row>
        <row r="10">
          <cell r="A10" t="str">
            <v>Supervisor</v>
          </cell>
        </row>
        <row r="11">
          <cell r="A11" t="str">
            <v>Motorista</v>
          </cell>
        </row>
        <row r="12">
          <cell r="A12" t="str">
            <v>Agente de Portaria - Diarista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Mensageiro"/>
      <sheetName val="Supervisor Administrativo"/>
      <sheetName val="Aviso Prévio Trab"/>
      <sheetName val="Máscaras "/>
      <sheetName val="Valor Tot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35 horas semanais</v>
          </cell>
        </row>
        <row r="7">
          <cell r="A7" t="str">
            <v>30 horas semanais</v>
          </cell>
        </row>
      </sheetData>
      <sheetData sheetId="1"/>
      <sheetData sheetId="2">
        <row r="20">
          <cell r="B20">
            <v>1</v>
          </cell>
        </row>
      </sheetData>
      <sheetData sheetId="3"/>
      <sheetData sheetId="4"/>
      <sheetData sheetId="5">
        <row r="64">
          <cell r="E64">
            <v>0.33800000000000008</v>
          </cell>
        </row>
      </sheetData>
      <sheetData sheetId="6">
        <row r="64">
          <cell r="E64">
            <v>0.33800000000000008</v>
          </cell>
        </row>
      </sheetData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4"/>
  <sheetViews>
    <sheetView workbookViewId="0">
      <selection activeCell="H8" sqref="H8:H11"/>
    </sheetView>
  </sheetViews>
  <sheetFormatPr defaultRowHeight="12.75" x14ac:dyDescent="0.2"/>
  <cols>
    <col min="1" max="1" width="12" bestFit="1" customWidth="1"/>
    <col min="2" max="2" width="56.7109375" customWidth="1"/>
    <col min="3" max="3" width="5" bestFit="1" customWidth="1"/>
    <col min="4" max="4" width="12.7109375" bestFit="1" customWidth="1"/>
    <col min="5" max="5" width="19.85546875" hidden="1" customWidth="1"/>
    <col min="6" max="6" width="11.5703125" bestFit="1" customWidth="1"/>
    <col min="7" max="7" width="46.85546875" customWidth="1"/>
    <col min="8" max="8" width="9.28515625" customWidth="1"/>
  </cols>
  <sheetData>
    <row r="6" spans="1:8" x14ac:dyDescent="0.2">
      <c r="A6" s="117" t="s">
        <v>97</v>
      </c>
      <c r="B6" s="117" t="s">
        <v>107</v>
      </c>
      <c r="C6" s="117" t="s">
        <v>98</v>
      </c>
      <c r="D6" s="117" t="s">
        <v>110</v>
      </c>
      <c r="E6" s="117" t="s">
        <v>111</v>
      </c>
      <c r="F6" s="117" t="s">
        <v>112</v>
      </c>
      <c r="G6" s="117" t="s">
        <v>113</v>
      </c>
      <c r="H6" s="133" t="s">
        <v>121</v>
      </c>
    </row>
    <row r="7" spans="1:8" x14ac:dyDescent="0.2">
      <c r="A7">
        <v>1</v>
      </c>
      <c r="B7" s="117" t="s">
        <v>122</v>
      </c>
      <c r="C7" s="117">
        <v>40</v>
      </c>
      <c r="D7" s="117" t="s">
        <v>126</v>
      </c>
      <c r="E7" s="117" t="s">
        <v>128</v>
      </c>
      <c r="F7" s="118">
        <v>3852.73</v>
      </c>
      <c r="G7" t="str">
        <f>B7</f>
        <v>BOMBEIRO CIVIL COMBATENTE - Diurno (12x36 - 07 às 19hrs)</v>
      </c>
      <c r="H7" s="118">
        <v>48.17</v>
      </c>
    </row>
    <row r="8" spans="1:8" x14ac:dyDescent="0.2">
      <c r="A8">
        <v>2</v>
      </c>
      <c r="B8" s="117" t="s">
        <v>123</v>
      </c>
      <c r="C8" s="117">
        <v>32</v>
      </c>
      <c r="D8" s="117" t="s">
        <v>126</v>
      </c>
      <c r="E8" s="117" t="s">
        <v>128</v>
      </c>
      <c r="F8" s="118">
        <v>3852.73</v>
      </c>
      <c r="G8" t="str">
        <f t="shared" ref="G8:G11" si="0">B8</f>
        <v>BOMBEIRO CIVIL COMBATENTE - Noturno (12x36 - 19 às 07hrs)</v>
      </c>
      <c r="H8" s="118">
        <v>48.17</v>
      </c>
    </row>
    <row r="9" spans="1:8" x14ac:dyDescent="0.2">
      <c r="A9">
        <v>3</v>
      </c>
      <c r="B9" s="117" t="s">
        <v>124</v>
      </c>
      <c r="C9" s="117">
        <v>6</v>
      </c>
      <c r="D9" s="117" t="s">
        <v>126</v>
      </c>
      <c r="E9" s="117" t="s">
        <v>128</v>
      </c>
      <c r="F9" s="118">
        <v>4774.4799999999996</v>
      </c>
      <c r="G9" t="str">
        <f t="shared" si="0"/>
        <v>BOMBEIRO CIVIL LÍDER - Diurno (12x36 - 07 às 19hrs)</v>
      </c>
      <c r="H9" s="118">
        <v>48.17</v>
      </c>
    </row>
    <row r="10" spans="1:8" x14ac:dyDescent="0.2">
      <c r="A10">
        <v>4</v>
      </c>
      <c r="B10" s="117" t="s">
        <v>125</v>
      </c>
      <c r="C10" s="117">
        <v>2</v>
      </c>
      <c r="D10" s="117" t="s">
        <v>126</v>
      </c>
      <c r="E10" s="117" t="s">
        <v>128</v>
      </c>
      <c r="F10" s="118">
        <v>4774.4799999999996</v>
      </c>
      <c r="G10" t="str">
        <f t="shared" si="0"/>
        <v>BOMBEIRO CIVIL LÍDER - Noturno (12x36 - 19 às 07hrs)</v>
      </c>
      <c r="H10" s="118">
        <v>48.17</v>
      </c>
    </row>
    <row r="11" spans="1:8" x14ac:dyDescent="0.2">
      <c r="A11">
        <v>5</v>
      </c>
      <c r="B11" s="117" t="s">
        <v>158</v>
      </c>
      <c r="C11" s="117">
        <v>2</v>
      </c>
      <c r="D11" s="117" t="s">
        <v>127</v>
      </c>
      <c r="E11" s="117" t="s">
        <v>128</v>
      </c>
      <c r="F11" s="118">
        <v>8997.51</v>
      </c>
      <c r="G11" t="str">
        <f t="shared" si="0"/>
        <v>BOMBEIRO CIVIL MESTRE (36H SEMANAIS)</v>
      </c>
      <c r="H11" s="118">
        <v>48.17</v>
      </c>
    </row>
    <row r="12" spans="1:8" x14ac:dyDescent="0.2">
      <c r="C12" s="115">
        <f>SUM(C7:C11)</f>
        <v>82</v>
      </c>
    </row>
    <row r="14" spans="1:8" x14ac:dyDescent="0.2">
      <c r="A14" s="117"/>
    </row>
  </sheetData>
  <sortState xmlns:xlrd2="http://schemas.microsoft.com/office/spreadsheetml/2017/richdata2" ref="A7:I11">
    <sortCondition ref="A7:A1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204E-3534-4ECC-8F86-B1C1BA0EDBC9}">
  <sheetPr>
    <pageSetUpPr fitToPage="1"/>
  </sheetPr>
  <dimension ref="A1:C63"/>
  <sheetViews>
    <sheetView tabSelected="1" view="pageBreakPreview" topLeftCell="A13" zoomScaleNormal="100" zoomScaleSheetLayoutView="100" workbookViewId="0">
      <selection activeCell="E12" sqref="E12"/>
    </sheetView>
  </sheetViews>
  <sheetFormatPr defaultRowHeight="14.25" x14ac:dyDescent="0.25"/>
  <cols>
    <col min="1" max="1" width="56.7109375" style="168" customWidth="1"/>
    <col min="2" max="3" width="21.85546875" style="168" customWidth="1"/>
    <col min="4" max="256" width="9.140625" style="168"/>
    <col min="257" max="257" width="56.7109375" style="168" customWidth="1"/>
    <col min="258" max="259" width="21.85546875" style="168" customWidth="1"/>
    <col min="260" max="512" width="9.140625" style="168"/>
    <col min="513" max="513" width="56.7109375" style="168" customWidth="1"/>
    <col min="514" max="515" width="21.85546875" style="168" customWidth="1"/>
    <col min="516" max="768" width="9.140625" style="168"/>
    <col min="769" max="769" width="56.7109375" style="168" customWidth="1"/>
    <col min="770" max="771" width="21.85546875" style="168" customWidth="1"/>
    <col min="772" max="1024" width="9.140625" style="168"/>
    <col min="1025" max="1025" width="56.7109375" style="168" customWidth="1"/>
    <col min="1026" max="1027" width="21.85546875" style="168" customWidth="1"/>
    <col min="1028" max="1280" width="9.140625" style="168"/>
    <col min="1281" max="1281" width="56.7109375" style="168" customWidth="1"/>
    <col min="1282" max="1283" width="21.85546875" style="168" customWidth="1"/>
    <col min="1284" max="1536" width="9.140625" style="168"/>
    <col min="1537" max="1537" width="56.7109375" style="168" customWidth="1"/>
    <col min="1538" max="1539" width="21.85546875" style="168" customWidth="1"/>
    <col min="1540" max="1792" width="9.140625" style="168"/>
    <col min="1793" max="1793" width="56.7109375" style="168" customWidth="1"/>
    <col min="1794" max="1795" width="21.85546875" style="168" customWidth="1"/>
    <col min="1796" max="2048" width="9.140625" style="168"/>
    <col min="2049" max="2049" width="56.7109375" style="168" customWidth="1"/>
    <col min="2050" max="2051" width="21.85546875" style="168" customWidth="1"/>
    <col min="2052" max="2304" width="9.140625" style="168"/>
    <col min="2305" max="2305" width="56.7109375" style="168" customWidth="1"/>
    <col min="2306" max="2307" width="21.85546875" style="168" customWidth="1"/>
    <col min="2308" max="2560" width="9.140625" style="168"/>
    <col min="2561" max="2561" width="56.7109375" style="168" customWidth="1"/>
    <col min="2562" max="2563" width="21.85546875" style="168" customWidth="1"/>
    <col min="2564" max="2816" width="9.140625" style="168"/>
    <col min="2817" max="2817" width="56.7109375" style="168" customWidth="1"/>
    <col min="2818" max="2819" width="21.85546875" style="168" customWidth="1"/>
    <col min="2820" max="3072" width="9.140625" style="168"/>
    <col min="3073" max="3073" width="56.7109375" style="168" customWidth="1"/>
    <col min="3074" max="3075" width="21.85546875" style="168" customWidth="1"/>
    <col min="3076" max="3328" width="9.140625" style="168"/>
    <col min="3329" max="3329" width="56.7109375" style="168" customWidth="1"/>
    <col min="3330" max="3331" width="21.85546875" style="168" customWidth="1"/>
    <col min="3332" max="3584" width="9.140625" style="168"/>
    <col min="3585" max="3585" width="56.7109375" style="168" customWidth="1"/>
    <col min="3586" max="3587" width="21.85546875" style="168" customWidth="1"/>
    <col min="3588" max="3840" width="9.140625" style="168"/>
    <col min="3841" max="3841" width="56.7109375" style="168" customWidth="1"/>
    <col min="3842" max="3843" width="21.85546875" style="168" customWidth="1"/>
    <col min="3844" max="4096" width="9.140625" style="168"/>
    <col min="4097" max="4097" width="56.7109375" style="168" customWidth="1"/>
    <col min="4098" max="4099" width="21.85546875" style="168" customWidth="1"/>
    <col min="4100" max="4352" width="9.140625" style="168"/>
    <col min="4353" max="4353" width="56.7109375" style="168" customWidth="1"/>
    <col min="4354" max="4355" width="21.85546875" style="168" customWidth="1"/>
    <col min="4356" max="4608" width="9.140625" style="168"/>
    <col min="4609" max="4609" width="56.7109375" style="168" customWidth="1"/>
    <col min="4610" max="4611" width="21.85546875" style="168" customWidth="1"/>
    <col min="4612" max="4864" width="9.140625" style="168"/>
    <col min="4865" max="4865" width="56.7109375" style="168" customWidth="1"/>
    <col min="4866" max="4867" width="21.85546875" style="168" customWidth="1"/>
    <col min="4868" max="5120" width="9.140625" style="168"/>
    <col min="5121" max="5121" width="56.7109375" style="168" customWidth="1"/>
    <col min="5122" max="5123" width="21.85546875" style="168" customWidth="1"/>
    <col min="5124" max="5376" width="9.140625" style="168"/>
    <col min="5377" max="5377" width="56.7109375" style="168" customWidth="1"/>
    <col min="5378" max="5379" width="21.85546875" style="168" customWidth="1"/>
    <col min="5380" max="5632" width="9.140625" style="168"/>
    <col min="5633" max="5633" width="56.7109375" style="168" customWidth="1"/>
    <col min="5634" max="5635" width="21.85546875" style="168" customWidth="1"/>
    <col min="5636" max="5888" width="9.140625" style="168"/>
    <col min="5889" max="5889" width="56.7109375" style="168" customWidth="1"/>
    <col min="5890" max="5891" width="21.85546875" style="168" customWidth="1"/>
    <col min="5892" max="6144" width="9.140625" style="168"/>
    <col min="6145" max="6145" width="56.7109375" style="168" customWidth="1"/>
    <col min="6146" max="6147" width="21.85546875" style="168" customWidth="1"/>
    <col min="6148" max="6400" width="9.140625" style="168"/>
    <col min="6401" max="6401" width="56.7109375" style="168" customWidth="1"/>
    <col min="6402" max="6403" width="21.85546875" style="168" customWidth="1"/>
    <col min="6404" max="6656" width="9.140625" style="168"/>
    <col min="6657" max="6657" width="56.7109375" style="168" customWidth="1"/>
    <col min="6658" max="6659" width="21.85546875" style="168" customWidth="1"/>
    <col min="6660" max="6912" width="9.140625" style="168"/>
    <col min="6913" max="6913" width="56.7109375" style="168" customWidth="1"/>
    <col min="6914" max="6915" width="21.85546875" style="168" customWidth="1"/>
    <col min="6916" max="7168" width="9.140625" style="168"/>
    <col min="7169" max="7169" width="56.7109375" style="168" customWidth="1"/>
    <col min="7170" max="7171" width="21.85546875" style="168" customWidth="1"/>
    <col min="7172" max="7424" width="9.140625" style="168"/>
    <col min="7425" max="7425" width="56.7109375" style="168" customWidth="1"/>
    <col min="7426" max="7427" width="21.85546875" style="168" customWidth="1"/>
    <col min="7428" max="7680" width="9.140625" style="168"/>
    <col min="7681" max="7681" width="56.7109375" style="168" customWidth="1"/>
    <col min="7682" max="7683" width="21.85546875" style="168" customWidth="1"/>
    <col min="7684" max="7936" width="9.140625" style="168"/>
    <col min="7937" max="7937" width="56.7109375" style="168" customWidth="1"/>
    <col min="7938" max="7939" width="21.85546875" style="168" customWidth="1"/>
    <col min="7940" max="8192" width="9.140625" style="168"/>
    <col min="8193" max="8193" width="56.7109375" style="168" customWidth="1"/>
    <col min="8194" max="8195" width="21.85546875" style="168" customWidth="1"/>
    <col min="8196" max="8448" width="9.140625" style="168"/>
    <col min="8449" max="8449" width="56.7109375" style="168" customWidth="1"/>
    <col min="8450" max="8451" width="21.85546875" style="168" customWidth="1"/>
    <col min="8452" max="8704" width="9.140625" style="168"/>
    <col min="8705" max="8705" width="56.7109375" style="168" customWidth="1"/>
    <col min="8706" max="8707" width="21.85546875" style="168" customWidth="1"/>
    <col min="8708" max="8960" width="9.140625" style="168"/>
    <col min="8961" max="8961" width="56.7109375" style="168" customWidth="1"/>
    <col min="8962" max="8963" width="21.85546875" style="168" customWidth="1"/>
    <col min="8964" max="9216" width="9.140625" style="168"/>
    <col min="9217" max="9217" width="56.7109375" style="168" customWidth="1"/>
    <col min="9218" max="9219" width="21.85546875" style="168" customWidth="1"/>
    <col min="9220" max="9472" width="9.140625" style="168"/>
    <col min="9473" max="9473" width="56.7109375" style="168" customWidth="1"/>
    <col min="9474" max="9475" width="21.85546875" style="168" customWidth="1"/>
    <col min="9476" max="9728" width="9.140625" style="168"/>
    <col min="9729" max="9729" width="56.7109375" style="168" customWidth="1"/>
    <col min="9730" max="9731" width="21.85546875" style="168" customWidth="1"/>
    <col min="9732" max="9984" width="9.140625" style="168"/>
    <col min="9985" max="9985" width="56.7109375" style="168" customWidth="1"/>
    <col min="9986" max="9987" width="21.85546875" style="168" customWidth="1"/>
    <col min="9988" max="10240" width="9.140625" style="168"/>
    <col min="10241" max="10241" width="56.7109375" style="168" customWidth="1"/>
    <col min="10242" max="10243" width="21.85546875" style="168" customWidth="1"/>
    <col min="10244" max="10496" width="9.140625" style="168"/>
    <col min="10497" max="10497" width="56.7109375" style="168" customWidth="1"/>
    <col min="10498" max="10499" width="21.85546875" style="168" customWidth="1"/>
    <col min="10500" max="10752" width="9.140625" style="168"/>
    <col min="10753" max="10753" width="56.7109375" style="168" customWidth="1"/>
    <col min="10754" max="10755" width="21.85546875" style="168" customWidth="1"/>
    <col min="10756" max="11008" width="9.140625" style="168"/>
    <col min="11009" max="11009" width="56.7109375" style="168" customWidth="1"/>
    <col min="11010" max="11011" width="21.85546875" style="168" customWidth="1"/>
    <col min="11012" max="11264" width="9.140625" style="168"/>
    <col min="11265" max="11265" width="56.7109375" style="168" customWidth="1"/>
    <col min="11266" max="11267" width="21.85546875" style="168" customWidth="1"/>
    <col min="11268" max="11520" width="9.140625" style="168"/>
    <col min="11521" max="11521" width="56.7109375" style="168" customWidth="1"/>
    <col min="11522" max="11523" width="21.85546875" style="168" customWidth="1"/>
    <col min="11524" max="11776" width="9.140625" style="168"/>
    <col min="11777" max="11777" width="56.7109375" style="168" customWidth="1"/>
    <col min="11778" max="11779" width="21.85546875" style="168" customWidth="1"/>
    <col min="11780" max="12032" width="9.140625" style="168"/>
    <col min="12033" max="12033" width="56.7109375" style="168" customWidth="1"/>
    <col min="12034" max="12035" width="21.85546875" style="168" customWidth="1"/>
    <col min="12036" max="12288" width="9.140625" style="168"/>
    <col min="12289" max="12289" width="56.7109375" style="168" customWidth="1"/>
    <col min="12290" max="12291" width="21.85546875" style="168" customWidth="1"/>
    <col min="12292" max="12544" width="9.140625" style="168"/>
    <col min="12545" max="12545" width="56.7109375" style="168" customWidth="1"/>
    <col min="12546" max="12547" width="21.85546875" style="168" customWidth="1"/>
    <col min="12548" max="12800" width="9.140625" style="168"/>
    <col min="12801" max="12801" width="56.7109375" style="168" customWidth="1"/>
    <col min="12802" max="12803" width="21.85546875" style="168" customWidth="1"/>
    <col min="12804" max="13056" width="9.140625" style="168"/>
    <col min="13057" max="13057" width="56.7109375" style="168" customWidth="1"/>
    <col min="13058" max="13059" width="21.85546875" style="168" customWidth="1"/>
    <col min="13060" max="13312" width="9.140625" style="168"/>
    <col min="13313" max="13313" width="56.7109375" style="168" customWidth="1"/>
    <col min="13314" max="13315" width="21.85546875" style="168" customWidth="1"/>
    <col min="13316" max="13568" width="9.140625" style="168"/>
    <col min="13569" max="13569" width="56.7109375" style="168" customWidth="1"/>
    <col min="13570" max="13571" width="21.85546875" style="168" customWidth="1"/>
    <col min="13572" max="13824" width="9.140625" style="168"/>
    <col min="13825" max="13825" width="56.7109375" style="168" customWidth="1"/>
    <col min="13826" max="13827" width="21.85546875" style="168" customWidth="1"/>
    <col min="13828" max="14080" width="9.140625" style="168"/>
    <col min="14081" max="14081" width="56.7109375" style="168" customWidth="1"/>
    <col min="14082" max="14083" width="21.85546875" style="168" customWidth="1"/>
    <col min="14084" max="14336" width="9.140625" style="168"/>
    <col min="14337" max="14337" width="56.7109375" style="168" customWidth="1"/>
    <col min="14338" max="14339" width="21.85546875" style="168" customWidth="1"/>
    <col min="14340" max="14592" width="9.140625" style="168"/>
    <col min="14593" max="14593" width="56.7109375" style="168" customWidth="1"/>
    <col min="14594" max="14595" width="21.85546875" style="168" customWidth="1"/>
    <col min="14596" max="14848" width="9.140625" style="168"/>
    <col min="14849" max="14849" width="56.7109375" style="168" customWidth="1"/>
    <col min="14850" max="14851" width="21.85546875" style="168" customWidth="1"/>
    <col min="14852" max="15104" width="9.140625" style="168"/>
    <col min="15105" max="15105" width="56.7109375" style="168" customWidth="1"/>
    <col min="15106" max="15107" width="21.85546875" style="168" customWidth="1"/>
    <col min="15108" max="15360" width="9.140625" style="168"/>
    <col min="15361" max="15361" width="56.7109375" style="168" customWidth="1"/>
    <col min="15362" max="15363" width="21.85546875" style="168" customWidth="1"/>
    <col min="15364" max="15616" width="9.140625" style="168"/>
    <col min="15617" max="15617" width="56.7109375" style="168" customWidth="1"/>
    <col min="15618" max="15619" width="21.85546875" style="168" customWidth="1"/>
    <col min="15620" max="15872" width="9.140625" style="168"/>
    <col min="15873" max="15873" width="56.7109375" style="168" customWidth="1"/>
    <col min="15874" max="15875" width="21.85546875" style="168" customWidth="1"/>
    <col min="15876" max="16128" width="9.140625" style="168"/>
    <col min="16129" max="16129" width="56.7109375" style="168" customWidth="1"/>
    <col min="16130" max="16131" width="21.85546875" style="168" customWidth="1"/>
    <col min="16132" max="16384" width="9.140625" style="168"/>
  </cols>
  <sheetData>
    <row r="1" spans="1:3" ht="17.25" x14ac:dyDescent="0.25">
      <c r="A1" s="203" t="s">
        <v>211</v>
      </c>
      <c r="B1" s="203"/>
      <c r="C1" s="203"/>
    </row>
    <row r="2" spans="1:3" ht="17.25" x14ac:dyDescent="0.25">
      <c r="A2" s="204" t="s">
        <v>173</v>
      </c>
      <c r="B2" s="204"/>
      <c r="C2" s="204"/>
    </row>
    <row r="3" spans="1:3" ht="17.25" x14ac:dyDescent="0.3">
      <c r="A3" s="169" t="s">
        <v>206</v>
      </c>
      <c r="B3" s="167"/>
      <c r="C3" s="167"/>
    </row>
    <row r="4" spans="1:3" ht="34.5" x14ac:dyDescent="0.3">
      <c r="A4" s="170" t="s">
        <v>207</v>
      </c>
      <c r="B4" s="167"/>
      <c r="C4" s="167"/>
    </row>
    <row r="5" spans="1:3" ht="17.25" x14ac:dyDescent="0.25">
      <c r="A5" s="205" t="s">
        <v>174</v>
      </c>
      <c r="B5" s="205"/>
      <c r="C5" s="205"/>
    </row>
    <row r="6" spans="1:3" ht="17.25" x14ac:dyDescent="0.25">
      <c r="A6" s="204"/>
      <c r="B6" s="204"/>
      <c r="C6" s="204"/>
    </row>
    <row r="7" spans="1:3" ht="23.25" customHeight="1" x14ac:dyDescent="0.25">
      <c r="A7" s="206" t="s">
        <v>175</v>
      </c>
      <c r="B7" s="206"/>
      <c r="C7" s="206"/>
    </row>
    <row r="8" spans="1:3" x14ac:dyDescent="0.25">
      <c r="A8" s="204" t="s">
        <v>176</v>
      </c>
      <c r="B8" s="204"/>
      <c r="C8" s="204"/>
    </row>
    <row r="9" spans="1:3" x14ac:dyDescent="0.25">
      <c r="A9" s="204"/>
      <c r="B9" s="204"/>
      <c r="C9" s="204"/>
    </row>
    <row r="10" spans="1:3" ht="55.5" customHeight="1" x14ac:dyDescent="0.25">
      <c r="A10" s="204"/>
      <c r="B10" s="204"/>
      <c r="C10" s="204"/>
    </row>
    <row r="11" spans="1:3" ht="17.25" x14ac:dyDescent="0.25">
      <c r="A11" s="207" t="s">
        <v>177</v>
      </c>
      <c r="B11" s="207"/>
      <c r="C11" s="207"/>
    </row>
    <row r="12" spans="1:3" ht="162.75" customHeight="1" x14ac:dyDescent="0.25">
      <c r="A12" s="204" t="s">
        <v>208</v>
      </c>
      <c r="B12" s="204"/>
      <c r="C12" s="204"/>
    </row>
    <row r="13" spans="1:3" ht="17.25" x14ac:dyDescent="0.25">
      <c r="A13" s="207" t="s">
        <v>178</v>
      </c>
      <c r="B13" s="207"/>
      <c r="C13" s="207"/>
    </row>
    <row r="14" spans="1:3" ht="30" customHeight="1" x14ac:dyDescent="0.25">
      <c r="A14" s="208" t="s">
        <v>179</v>
      </c>
      <c r="B14" s="208"/>
      <c r="C14" s="208"/>
    </row>
    <row r="15" spans="1:3" ht="17.25" x14ac:dyDescent="0.25">
      <c r="A15" s="172"/>
      <c r="B15" s="172"/>
      <c r="C15" s="172"/>
    </row>
    <row r="16" spans="1:3" ht="17.25" x14ac:dyDescent="0.25">
      <c r="A16" s="202" t="s">
        <v>180</v>
      </c>
      <c r="B16" s="202"/>
      <c r="C16" s="173">
        <f>'QUADRO RESUMO'!H10</f>
        <v>950594.61999999988</v>
      </c>
    </row>
    <row r="17" spans="1:3" ht="17.25" x14ac:dyDescent="0.25">
      <c r="A17" s="209" t="str" cm="1">
        <f t="array" ref="A17">[13]!VExtensoFree(C16)</f>
        <v>novecentos e cinquenta mil, quinhentos e noventa e quatro reais e sessenta e dois centavos</v>
      </c>
      <c r="B17" s="209"/>
      <c r="C17" s="209"/>
    </row>
    <row r="18" spans="1:3" ht="17.25" x14ac:dyDescent="0.25">
      <c r="A18" s="202" t="s">
        <v>181</v>
      </c>
      <c r="B18" s="202"/>
      <c r="C18" s="173">
        <f>'QUADRO RESUMO'!I10</f>
        <v>11407135.440000003</v>
      </c>
    </row>
    <row r="19" spans="1:3" ht="17.25" x14ac:dyDescent="0.25">
      <c r="A19" s="209" t="str" cm="1">
        <f t="array" ref="A19">[13]!VExtensoFree(C18)</f>
        <v>onze milhões, quatrocentos e sete mil, cento e trinta e cinco reais e quarenta e quatro centavos</v>
      </c>
      <c r="B19" s="209"/>
      <c r="C19" s="209"/>
    </row>
    <row r="20" spans="1:3" ht="17.25" x14ac:dyDescent="0.25">
      <c r="A20" s="171"/>
      <c r="B20" s="171"/>
      <c r="C20" s="171"/>
    </row>
    <row r="21" spans="1:3" ht="17.25" x14ac:dyDescent="0.25">
      <c r="A21" s="207" t="s">
        <v>182</v>
      </c>
      <c r="B21" s="207"/>
      <c r="C21" s="207"/>
    </row>
    <row r="22" spans="1:3" ht="32.25" customHeight="1" x14ac:dyDescent="0.25">
      <c r="A22" s="204" t="s">
        <v>183</v>
      </c>
      <c r="B22" s="204"/>
      <c r="C22" s="204"/>
    </row>
    <row r="23" spans="1:3" ht="17.25" x14ac:dyDescent="0.25">
      <c r="A23" s="204"/>
      <c r="B23" s="204"/>
      <c r="C23" s="204"/>
    </row>
    <row r="24" spans="1:3" ht="17.25" x14ac:dyDescent="0.25">
      <c r="A24" s="207" t="s">
        <v>184</v>
      </c>
      <c r="B24" s="207"/>
      <c r="C24" s="207"/>
    </row>
    <row r="25" spans="1:3" ht="17.25" x14ac:dyDescent="0.25">
      <c r="A25" s="204" t="s">
        <v>185</v>
      </c>
      <c r="B25" s="204"/>
      <c r="C25" s="204"/>
    </row>
    <row r="26" spans="1:3" ht="17.25" x14ac:dyDescent="0.25">
      <c r="A26" s="204"/>
      <c r="B26" s="204"/>
      <c r="C26" s="204"/>
    </row>
    <row r="27" spans="1:3" ht="17.25" x14ac:dyDescent="0.25">
      <c r="A27" s="207" t="s">
        <v>186</v>
      </c>
      <c r="B27" s="207"/>
      <c r="C27" s="207"/>
    </row>
    <row r="28" spans="1:3" ht="35.25" customHeight="1" x14ac:dyDescent="0.25">
      <c r="A28" s="204" t="s">
        <v>187</v>
      </c>
      <c r="B28" s="204"/>
      <c r="C28" s="204"/>
    </row>
    <row r="29" spans="1:3" ht="47.25" customHeight="1" x14ac:dyDescent="0.25">
      <c r="A29" s="204" t="s">
        <v>209</v>
      </c>
      <c r="B29" s="204"/>
      <c r="C29" s="204"/>
    </row>
    <row r="30" spans="1:3" ht="156.75" customHeight="1" x14ac:dyDescent="0.25">
      <c r="A30" s="204" t="s">
        <v>188</v>
      </c>
      <c r="B30" s="204"/>
      <c r="C30" s="204"/>
    </row>
    <row r="31" spans="1:3" ht="59.25" customHeight="1" x14ac:dyDescent="0.25">
      <c r="A31" s="210" t="s">
        <v>189</v>
      </c>
      <c r="B31" s="210"/>
      <c r="C31" s="210"/>
    </row>
    <row r="32" spans="1:3" ht="17.25" x14ac:dyDescent="0.25">
      <c r="A32" s="204"/>
      <c r="B32" s="204"/>
      <c r="C32" s="204"/>
    </row>
    <row r="33" spans="1:3" ht="17.25" x14ac:dyDescent="0.25">
      <c r="A33" s="207" t="s">
        <v>190</v>
      </c>
      <c r="B33" s="207"/>
      <c r="C33" s="207"/>
    </row>
    <row r="34" spans="1:3" ht="17.25" x14ac:dyDescent="0.25">
      <c r="A34" s="204" t="s">
        <v>191</v>
      </c>
      <c r="B34" s="204"/>
      <c r="C34" s="204"/>
    </row>
    <row r="35" spans="1:3" ht="33.75" customHeight="1" x14ac:dyDescent="0.25">
      <c r="A35" s="204" t="s">
        <v>192</v>
      </c>
      <c r="B35" s="204"/>
      <c r="C35" s="204"/>
    </row>
    <row r="36" spans="1:3" ht="17.25" x14ac:dyDescent="0.25">
      <c r="A36" s="167"/>
      <c r="B36" s="167"/>
      <c r="C36" s="167"/>
    </row>
    <row r="37" spans="1:3" ht="17.25" x14ac:dyDescent="0.25">
      <c r="A37" s="207" t="s">
        <v>193</v>
      </c>
      <c r="B37" s="207"/>
      <c r="C37" s="207"/>
    </row>
    <row r="38" spans="1:3" ht="17.25" x14ac:dyDescent="0.25">
      <c r="A38" s="204" t="s">
        <v>191</v>
      </c>
      <c r="B38" s="204"/>
      <c r="C38" s="204"/>
    </row>
    <row r="39" spans="1:3" ht="17.25" x14ac:dyDescent="0.25">
      <c r="A39" s="204" t="s">
        <v>194</v>
      </c>
      <c r="B39" s="204"/>
      <c r="C39" s="204"/>
    </row>
    <row r="40" spans="1:3" ht="17.25" x14ac:dyDescent="0.25">
      <c r="A40" s="204" t="s">
        <v>195</v>
      </c>
      <c r="B40" s="204"/>
      <c r="C40" s="204"/>
    </row>
    <row r="41" spans="1:3" ht="17.25" x14ac:dyDescent="0.25">
      <c r="A41" s="204" t="s">
        <v>196</v>
      </c>
      <c r="B41" s="204"/>
      <c r="C41" s="204"/>
    </row>
    <row r="42" spans="1:3" ht="17.25" x14ac:dyDescent="0.25">
      <c r="A42" s="167"/>
      <c r="B42" s="167"/>
      <c r="C42" s="167"/>
    </row>
    <row r="43" spans="1:3" ht="17.25" x14ac:dyDescent="0.25">
      <c r="A43" s="207" t="s">
        <v>197</v>
      </c>
      <c r="B43" s="207"/>
      <c r="C43" s="207"/>
    </row>
    <row r="44" spans="1:3" ht="17.25" x14ac:dyDescent="0.25">
      <c r="A44" s="204" t="s">
        <v>191</v>
      </c>
      <c r="B44" s="204"/>
      <c r="C44" s="204"/>
    </row>
    <row r="45" spans="1:3" ht="17.25" x14ac:dyDescent="0.25">
      <c r="A45" s="204" t="s">
        <v>198</v>
      </c>
      <c r="B45" s="204"/>
      <c r="C45" s="204"/>
    </row>
    <row r="46" spans="1:3" ht="17.25" x14ac:dyDescent="0.25">
      <c r="A46" s="204" t="s">
        <v>199</v>
      </c>
      <c r="B46" s="204"/>
      <c r="C46" s="204"/>
    </row>
    <row r="47" spans="1:3" ht="17.25" x14ac:dyDescent="0.25">
      <c r="A47" s="204" t="s">
        <v>200</v>
      </c>
      <c r="B47" s="204"/>
      <c r="C47" s="204"/>
    </row>
    <row r="48" spans="1:3" ht="17.25" x14ac:dyDescent="0.25">
      <c r="A48" s="211" t="s">
        <v>201</v>
      </c>
      <c r="B48" s="211"/>
      <c r="C48" s="211"/>
    </row>
    <row r="49" spans="1:3" ht="17.25" x14ac:dyDescent="0.25">
      <c r="A49" s="174"/>
      <c r="B49" s="174"/>
      <c r="C49" s="174"/>
    </row>
    <row r="50" spans="1:3" ht="17.25" x14ac:dyDescent="0.25">
      <c r="A50" s="205"/>
      <c r="B50" s="205"/>
      <c r="C50" s="205"/>
    </row>
    <row r="51" spans="1:3" ht="17.25" x14ac:dyDescent="0.25">
      <c r="A51" s="205" t="s">
        <v>202</v>
      </c>
      <c r="B51" s="205"/>
      <c r="C51" s="205"/>
    </row>
    <row r="52" spans="1:3" ht="17.25" x14ac:dyDescent="0.25">
      <c r="A52" s="205" t="s">
        <v>203</v>
      </c>
      <c r="B52" s="205"/>
      <c r="C52" s="205"/>
    </row>
    <row r="53" spans="1:3" ht="17.25" x14ac:dyDescent="0.25">
      <c r="A53" s="205" t="s">
        <v>204</v>
      </c>
      <c r="B53" s="205"/>
      <c r="C53" s="205"/>
    </row>
    <row r="54" spans="1:3" ht="17.25" x14ac:dyDescent="0.25">
      <c r="A54" s="205" t="s">
        <v>205</v>
      </c>
      <c r="B54" s="205"/>
      <c r="C54" s="205"/>
    </row>
    <row r="55" spans="1:3" ht="17.25" x14ac:dyDescent="0.25">
      <c r="A55" s="204"/>
      <c r="B55" s="204"/>
      <c r="C55" s="204"/>
    </row>
    <row r="56" spans="1:3" ht="17.25" x14ac:dyDescent="0.25">
      <c r="A56" s="204"/>
      <c r="B56" s="204"/>
      <c r="C56" s="204"/>
    </row>
    <row r="57" spans="1:3" ht="17.25" x14ac:dyDescent="0.25">
      <c r="A57" s="204"/>
      <c r="B57" s="204"/>
      <c r="C57" s="204"/>
    </row>
    <row r="58" spans="1:3" ht="17.25" x14ac:dyDescent="0.25">
      <c r="A58" s="204"/>
      <c r="B58" s="204"/>
      <c r="C58" s="204"/>
    </row>
    <row r="59" spans="1:3" ht="17.25" x14ac:dyDescent="0.25">
      <c r="A59" s="204"/>
      <c r="B59" s="204"/>
      <c r="C59" s="204"/>
    </row>
    <row r="60" spans="1:3" ht="17.25" x14ac:dyDescent="0.25">
      <c r="A60" s="204"/>
      <c r="B60" s="204"/>
      <c r="C60" s="204"/>
    </row>
    <row r="61" spans="1:3" ht="17.25" x14ac:dyDescent="0.25">
      <c r="A61" s="204"/>
      <c r="B61" s="204"/>
      <c r="C61" s="204"/>
    </row>
    <row r="62" spans="1:3" ht="17.25" x14ac:dyDescent="0.25">
      <c r="A62" s="167"/>
      <c r="B62" s="167"/>
      <c r="C62" s="167"/>
    </row>
    <row r="63" spans="1:3" ht="17.25" x14ac:dyDescent="0.25">
      <c r="A63" s="167"/>
      <c r="B63" s="167"/>
      <c r="C63" s="167"/>
    </row>
  </sheetData>
  <mergeCells count="52">
    <mergeCell ref="A60:C60"/>
    <mergeCell ref="A61:C61"/>
    <mergeCell ref="A54:C54"/>
    <mergeCell ref="A55:C55"/>
    <mergeCell ref="A56:C56"/>
    <mergeCell ref="A57:C57"/>
    <mergeCell ref="A58:C58"/>
    <mergeCell ref="A59:C59"/>
    <mergeCell ref="A53:C53"/>
    <mergeCell ref="A41:C41"/>
    <mergeCell ref="A43:C43"/>
    <mergeCell ref="A44:C44"/>
    <mergeCell ref="A45:C45"/>
    <mergeCell ref="A46:C46"/>
    <mergeCell ref="A47:C47"/>
    <mergeCell ref="A48:C48"/>
    <mergeCell ref="A50:C50"/>
    <mergeCell ref="A51:C51"/>
    <mergeCell ref="A52:C52"/>
    <mergeCell ref="A40:C40"/>
    <mergeCell ref="A28:C28"/>
    <mergeCell ref="A29:C29"/>
    <mergeCell ref="A30:C30"/>
    <mergeCell ref="A31:C31"/>
    <mergeCell ref="A32:C32"/>
    <mergeCell ref="A33:C33"/>
    <mergeCell ref="A34:C34"/>
    <mergeCell ref="A35:C35"/>
    <mergeCell ref="A37:C37"/>
    <mergeCell ref="A38:C38"/>
    <mergeCell ref="A39:C39"/>
    <mergeCell ref="A17:C17"/>
    <mergeCell ref="A18:B18"/>
    <mergeCell ref="A19:C19"/>
    <mergeCell ref="A21:C21"/>
    <mergeCell ref="A22:C22"/>
    <mergeCell ref="A23:C23"/>
    <mergeCell ref="A24:C24"/>
    <mergeCell ref="A25:C25"/>
    <mergeCell ref="A26:C26"/>
    <mergeCell ref="A27:C27"/>
    <mergeCell ref="A16:B16"/>
    <mergeCell ref="A1:C1"/>
    <mergeCell ref="A2:C2"/>
    <mergeCell ref="A5:C5"/>
    <mergeCell ref="A6:C6"/>
    <mergeCell ref="A7:C7"/>
    <mergeCell ref="A8:C10"/>
    <mergeCell ref="A11:C11"/>
    <mergeCell ref="A12:C12"/>
    <mergeCell ref="A13:C13"/>
    <mergeCell ref="A14:C14"/>
  </mergeCells>
  <pageMargins left="0.51181102362204722" right="0.51181102362204722" top="1.3779527559055118" bottom="0.78740157480314965" header="0.31496062992125984" footer="0.31496062992125984"/>
  <pageSetup paperSize="9" scale="93" fitToHeight="0" orientation="portrait" horizontalDpi="0" verticalDpi="0" r:id="rId1"/>
  <headerFooter>
    <oddHeader>&amp;L&amp;G</oddHeader>
  </headerFooter>
  <rowBreaks count="1" manualBreakCount="1">
    <brk id="25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sheetPr>
    <pageSetUpPr fitToPage="1"/>
  </sheetPr>
  <dimension ref="B1:I9"/>
  <sheetViews>
    <sheetView showGridLines="0" view="pageBreakPreview" zoomScale="145" zoomScaleNormal="115" zoomScaleSheetLayoutView="145" workbookViewId="0">
      <selection activeCell="F2" sqref="F2"/>
    </sheetView>
  </sheetViews>
  <sheetFormatPr defaultRowHeight="12.75" x14ac:dyDescent="0.2"/>
  <cols>
    <col min="1" max="1" width="2.7109375" customWidth="1"/>
    <col min="2" max="2" width="9.140625" customWidth="1"/>
    <col min="3" max="3" width="57.140625" bestFit="1" customWidth="1"/>
    <col min="4" max="4" width="14.28515625" customWidth="1"/>
    <col min="6" max="6" width="14.140625" customWidth="1"/>
    <col min="7" max="7" width="13.28515625" bestFit="1" customWidth="1"/>
    <col min="8" max="8" width="14.5703125" bestFit="1" customWidth="1"/>
    <col min="9" max="9" width="13.28515625" bestFit="1" customWidth="1"/>
  </cols>
  <sheetData>
    <row r="1" spans="2:9" x14ac:dyDescent="0.2">
      <c r="B1" s="212" t="s">
        <v>212</v>
      </c>
      <c r="C1" s="212"/>
      <c r="D1" s="212"/>
      <c r="E1" s="212"/>
      <c r="F1" s="212"/>
      <c r="G1" s="212"/>
      <c r="H1" s="212"/>
    </row>
    <row r="2" spans="2:9" ht="38.25" x14ac:dyDescent="0.2">
      <c r="B2" s="125" t="s">
        <v>97</v>
      </c>
      <c r="C2" s="125" t="s">
        <v>107</v>
      </c>
      <c r="D2" s="126" t="s">
        <v>160</v>
      </c>
      <c r="E2" s="125" t="s">
        <v>104</v>
      </c>
      <c r="F2" s="126" t="s">
        <v>117</v>
      </c>
      <c r="G2" s="126" t="s">
        <v>118</v>
      </c>
      <c r="H2" s="126" t="s">
        <v>119</v>
      </c>
    </row>
    <row r="3" spans="2:9" x14ac:dyDescent="0.2">
      <c r="B3" s="119">
        <v>1</v>
      </c>
      <c r="C3" s="120" t="str">
        <f>Dados!B7</f>
        <v>BOMBEIRO CIVIL COMBATENTE - Diurno (12x36 - 07 às 19hrs)</v>
      </c>
      <c r="D3" s="119">
        <f>Dados!C7</f>
        <v>40</v>
      </c>
      <c r="E3" s="121" t="s">
        <v>104</v>
      </c>
      <c r="F3" s="122">
        <f>'QUADRO RESUMO'!F5</f>
        <v>10560.73</v>
      </c>
      <c r="G3" s="123">
        <f>F3*D3</f>
        <v>422429.19999999995</v>
      </c>
      <c r="H3" s="123">
        <f>G3*12</f>
        <v>5069150.3999999994</v>
      </c>
    </row>
    <row r="4" spans="2:9" x14ac:dyDescent="0.2">
      <c r="B4" s="119">
        <v>2</v>
      </c>
      <c r="C4" s="120" t="str">
        <f>Dados!B8</f>
        <v>BOMBEIRO CIVIL COMBATENTE - Noturno (12x36 - 19 às 07hrs)</v>
      </c>
      <c r="D4" s="119">
        <f>Dados!C8</f>
        <v>32</v>
      </c>
      <c r="E4" s="121" t="s">
        <v>104</v>
      </c>
      <c r="F4" s="122">
        <f>'QUADRO RESUMO'!F6</f>
        <v>11686.06</v>
      </c>
      <c r="G4" s="123">
        <f t="shared" ref="G4:G7" si="0">F4*D4</f>
        <v>373953.92</v>
      </c>
      <c r="H4" s="123">
        <f t="shared" ref="H4:H7" si="1">G4*12</f>
        <v>4487447.04</v>
      </c>
    </row>
    <row r="5" spans="2:9" x14ac:dyDescent="0.2">
      <c r="B5" s="119">
        <v>3</v>
      </c>
      <c r="C5" s="120" t="str">
        <f>Dados!B9</f>
        <v>BOMBEIRO CIVIL LÍDER - Diurno (12x36 - 07 às 19hrs)</v>
      </c>
      <c r="D5" s="119">
        <f>Dados!C9</f>
        <v>6</v>
      </c>
      <c r="E5" s="121" t="s">
        <v>104</v>
      </c>
      <c r="F5" s="122">
        <f>'QUADRO RESUMO'!F7</f>
        <v>12927.48</v>
      </c>
      <c r="G5" s="123">
        <f t="shared" si="0"/>
        <v>77564.88</v>
      </c>
      <c r="H5" s="123">
        <f t="shared" si="1"/>
        <v>930778.56</v>
      </c>
    </row>
    <row r="6" spans="2:9" x14ac:dyDescent="0.2">
      <c r="B6" s="119">
        <v>4</v>
      </c>
      <c r="C6" s="120" t="str">
        <f>Dados!B10</f>
        <v>BOMBEIRO CIVIL LÍDER - Noturno (12x36 - 19 às 07hrs)</v>
      </c>
      <c r="D6" s="119">
        <f>Dados!C10</f>
        <v>2</v>
      </c>
      <c r="E6" s="121" t="s">
        <v>104</v>
      </c>
      <c r="F6" s="122">
        <f>'QUADRO RESUMO'!F8</f>
        <v>14326.29</v>
      </c>
      <c r="G6" s="123">
        <f t="shared" si="0"/>
        <v>28652.58</v>
      </c>
      <c r="H6" s="123">
        <f t="shared" si="1"/>
        <v>343830.96</v>
      </c>
    </row>
    <row r="7" spans="2:9" x14ac:dyDescent="0.2">
      <c r="B7" s="119">
        <v>5</v>
      </c>
      <c r="C7" s="120" t="str">
        <f>Dados!B11</f>
        <v>BOMBEIRO CIVIL MESTRE (36H SEMANAIS)</v>
      </c>
      <c r="D7" s="119">
        <f>Dados!C11</f>
        <v>2</v>
      </c>
      <c r="E7" s="121" t="s">
        <v>104</v>
      </c>
      <c r="F7" s="122">
        <f>'QUADRO RESUMO'!F9</f>
        <v>23997.02</v>
      </c>
      <c r="G7" s="123">
        <f t="shared" si="0"/>
        <v>47994.04</v>
      </c>
      <c r="H7" s="123">
        <f t="shared" si="1"/>
        <v>575928.48</v>
      </c>
    </row>
    <row r="8" spans="2:9" ht="25.5" x14ac:dyDescent="0.2">
      <c r="B8" s="128" t="s">
        <v>120</v>
      </c>
      <c r="C8" s="124"/>
      <c r="D8" s="175">
        <f>SUM(D3:D7)</f>
        <v>82</v>
      </c>
      <c r="E8" s="129"/>
      <c r="F8" s="125" t="s">
        <v>115</v>
      </c>
      <c r="G8" s="130">
        <f>SUM(G3:G7)</f>
        <v>950594.61999999988</v>
      </c>
      <c r="H8" s="127"/>
    </row>
    <row r="9" spans="2:9" x14ac:dyDescent="0.2">
      <c r="B9" s="132" t="s">
        <v>116</v>
      </c>
      <c r="C9" s="124"/>
      <c r="D9" s="124"/>
      <c r="E9" s="124"/>
      <c r="F9" s="124"/>
      <c r="G9" s="124"/>
      <c r="H9" s="131">
        <f>SUM(H3:H8)</f>
        <v>11407135.440000001</v>
      </c>
      <c r="I9" s="166"/>
    </row>
  </sheetData>
  <mergeCells count="1">
    <mergeCell ref="B1:H1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2"/>
  <sheetViews>
    <sheetView showGridLines="0" view="pageBreakPreview" zoomScale="130" zoomScaleNormal="100" zoomScaleSheetLayoutView="130" workbookViewId="0">
      <selection activeCell="I12" sqref="I12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65" customWidth="1"/>
    <col min="4" max="4" width="6.5703125" bestFit="1" customWidth="1"/>
    <col min="5" max="5" width="16.7109375" hidden="1" customWidth="1"/>
    <col min="6" max="6" width="15.85546875" customWidth="1"/>
    <col min="7" max="7" width="9.85546875" bestFit="1" customWidth="1"/>
    <col min="8" max="8" width="22.7109375" bestFit="1" customWidth="1"/>
    <col min="9" max="9" width="24.140625" bestFit="1" customWidth="1"/>
    <col min="10" max="10" width="15.85546875" customWidth="1"/>
    <col min="11" max="11" width="15.85546875" bestFit="1" customWidth="1"/>
  </cols>
  <sheetData>
    <row r="2" spans="2:11" ht="16.5" x14ac:dyDescent="0.25">
      <c r="B2" s="98" t="s">
        <v>212</v>
      </c>
      <c r="C2" s="99"/>
      <c r="D2" s="99"/>
      <c r="E2" s="99"/>
      <c r="F2" s="99"/>
      <c r="G2" s="99"/>
      <c r="H2" s="99"/>
      <c r="I2" s="100"/>
    </row>
    <row r="3" spans="2:11" ht="3" customHeight="1" x14ac:dyDescent="0.2"/>
    <row r="4" spans="2:11" ht="45" x14ac:dyDescent="0.2">
      <c r="B4" s="101" t="s">
        <v>97</v>
      </c>
      <c r="C4" s="102" t="s">
        <v>99</v>
      </c>
      <c r="D4" s="102" t="s">
        <v>98</v>
      </c>
      <c r="E4" s="103" t="s">
        <v>103</v>
      </c>
      <c r="F4" s="103" t="s">
        <v>213</v>
      </c>
      <c r="G4" s="101" t="s">
        <v>100</v>
      </c>
      <c r="H4" s="103" t="s">
        <v>101</v>
      </c>
      <c r="I4" s="103" t="s">
        <v>102</v>
      </c>
    </row>
    <row r="5" spans="2:11" ht="14.25" x14ac:dyDescent="0.2">
      <c r="B5" s="108">
        <v>1</v>
      </c>
      <c r="C5" s="109" t="str">
        <f>Item01!$B$2</f>
        <v>BOMBEIRO CIVIL COMBATENTE - Diurno (12x36 - 07 às 19hrs)</v>
      </c>
      <c r="D5" s="108">
        <f>Dados!C7</f>
        <v>40</v>
      </c>
      <c r="E5" s="105">
        <f>Item01!$D$14</f>
        <v>5242.95</v>
      </c>
      <c r="F5" s="105">
        <f>ROUND(Item01!$D$89,2)</f>
        <v>10560.73</v>
      </c>
      <c r="G5" s="113">
        <f>F5/E5</f>
        <v>2.0142724992609122</v>
      </c>
      <c r="H5" s="107">
        <f>F5*D5</f>
        <v>422429.19999999995</v>
      </c>
      <c r="I5" s="107">
        <f>ROUND(H5*12,2)</f>
        <v>5069150.4000000004</v>
      </c>
    </row>
    <row r="6" spans="2:11" ht="14.25" x14ac:dyDescent="0.2">
      <c r="B6" s="108">
        <v>2</v>
      </c>
      <c r="C6" s="109" t="str">
        <f>Item02!$B$2</f>
        <v>BOMBEIRO CIVIL COMBATENTE - Noturno (12x36 - 19 às 07hrs)</v>
      </c>
      <c r="D6" s="108">
        <f>Dados!C8</f>
        <v>32</v>
      </c>
      <c r="E6" s="105">
        <f>Item02!$D$14</f>
        <v>5848.8</v>
      </c>
      <c r="F6" s="105">
        <f>ROUND(Item02!$D$89,2)</f>
        <v>11686.06</v>
      </c>
      <c r="G6" s="113">
        <f t="shared" ref="G6:G9" si="0">F6/E6</f>
        <v>1.9980269456982627</v>
      </c>
      <c r="H6" s="107">
        <f t="shared" ref="H6:H9" si="1">F6*D6</f>
        <v>373953.92</v>
      </c>
      <c r="I6" s="107">
        <f>ROUND(H6*12,2)</f>
        <v>4487447.04</v>
      </c>
    </row>
    <row r="7" spans="2:11" ht="14.25" x14ac:dyDescent="0.2">
      <c r="B7" s="108">
        <v>3</v>
      </c>
      <c r="C7" s="109" t="str">
        <f>Item03!$B$2</f>
        <v>BOMBEIRO CIVIL LÍDER - Diurno (12x36 - 07 às 19hrs)</v>
      </c>
      <c r="D7" s="108">
        <f>Dados!C9</f>
        <v>6</v>
      </c>
      <c r="E7" s="105">
        <f>Item03!$D$14</f>
        <v>6517.16</v>
      </c>
      <c r="F7" s="105">
        <f>ROUND(Item03!$D$89,2)</f>
        <v>12927.48</v>
      </c>
      <c r="G7" s="113">
        <f t="shared" si="0"/>
        <v>1.9836063561428599</v>
      </c>
      <c r="H7" s="107">
        <f t="shared" si="1"/>
        <v>77564.88</v>
      </c>
      <c r="I7" s="107">
        <f>ROUND(H7*12,2)</f>
        <v>930778.56</v>
      </c>
    </row>
    <row r="8" spans="2:11" ht="14.25" x14ac:dyDescent="0.2">
      <c r="B8" s="108">
        <v>4</v>
      </c>
      <c r="C8" s="109" t="str">
        <f>Item04!$B$2</f>
        <v>BOMBEIRO CIVIL LÍDER - Noturno (12x36 - 19 às 07hrs)</v>
      </c>
      <c r="D8" s="108">
        <f>Dados!C10</f>
        <v>2</v>
      </c>
      <c r="E8" s="105">
        <f>Item04!$D$14</f>
        <v>7270.25</v>
      </c>
      <c r="F8" s="105">
        <f>ROUND(Item04!$D$89,2)</f>
        <v>14326.29</v>
      </c>
      <c r="G8" s="113">
        <f t="shared" si="0"/>
        <v>1.9705360888552665</v>
      </c>
      <c r="H8" s="107">
        <f t="shared" si="1"/>
        <v>28652.58</v>
      </c>
      <c r="I8" s="107">
        <f>ROUND(H8*12,2)</f>
        <v>343830.96</v>
      </c>
    </row>
    <row r="9" spans="2:11" ht="14.25" x14ac:dyDescent="0.2">
      <c r="B9" s="108">
        <v>5</v>
      </c>
      <c r="C9" s="109" t="str">
        <f>Item05!$B$2</f>
        <v>BOMBEIRO CIVIL MESTRE (36H SEMANAIS)</v>
      </c>
      <c r="D9" s="108">
        <f>Dados!C11</f>
        <v>2</v>
      </c>
      <c r="E9" s="105">
        <f>Item05!$D$14</f>
        <v>12244.17</v>
      </c>
      <c r="F9" s="105">
        <f>ROUND(Item05!$D$89,2)</f>
        <v>23997.02</v>
      </c>
      <c r="G9" s="113">
        <f t="shared" si="0"/>
        <v>1.9598731477919695</v>
      </c>
      <c r="H9" s="107">
        <f t="shared" si="1"/>
        <v>47994.04</v>
      </c>
      <c r="I9" s="107">
        <f>ROUND(H9*12,2)</f>
        <v>575928.48</v>
      </c>
    </row>
    <row r="10" spans="2:11" ht="15" x14ac:dyDescent="0.25">
      <c r="B10" s="108"/>
      <c r="C10" s="110" t="s">
        <v>47</v>
      </c>
      <c r="D10" s="111">
        <f>SUM(D5:D9)</f>
        <v>82</v>
      </c>
      <c r="E10" s="213"/>
      <c r="F10" s="214"/>
      <c r="G10" s="114">
        <f>SUMPRODUCT($F$5:$F$9,D5:$D$9)/SUMPRODUCT($E$5:$E$9,$D$5:$D$9)</f>
        <v>2.0012038026876824</v>
      </c>
      <c r="H10" s="106">
        <f>SUM(H5:H9)</f>
        <v>950594.61999999988</v>
      </c>
      <c r="I10" s="106">
        <f>SUM(I5:I9)</f>
        <v>11407135.440000003</v>
      </c>
      <c r="J10" s="104"/>
      <c r="K10" s="104"/>
    </row>
    <row r="11" spans="2:11" x14ac:dyDescent="0.2">
      <c r="H11" s="104">
        <v>0</v>
      </c>
      <c r="I11" s="104">
        <v>0</v>
      </c>
    </row>
    <row r="12" spans="2:11" x14ac:dyDescent="0.2">
      <c r="E12" s="104"/>
      <c r="J12" s="104"/>
    </row>
  </sheetData>
  <mergeCells count="1">
    <mergeCell ref="E10:F10"/>
  </mergeCells>
  <pageMargins left="0.51181102362204722" right="0.51181102362204722" top="0.78740157480314965" bottom="0.78740157480314965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I91"/>
  <sheetViews>
    <sheetView view="pageBreakPreview" topLeftCell="A15" zoomScaleNormal="100" zoomScaleSheetLayoutView="100" workbookViewId="0">
      <selection activeCell="B14" sqref="B14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6.5703125" style="4" bestFit="1" customWidth="1"/>
    <col min="8" max="8" width="11.42578125" style="4"/>
    <col min="9" max="9" width="11.85546875" style="4" bestFit="1" customWidth="1"/>
    <col min="10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Diurno (12x36 - 07 às 19hrs)</v>
      </c>
      <c r="C2" s="6"/>
      <c r="D2" s="6"/>
    </row>
    <row r="3" spans="1:4" ht="21" customHeight="1" x14ac:dyDescent="0.2">
      <c r="A3" s="5" t="s">
        <v>2</v>
      </c>
      <c r="B3" s="7" t="s">
        <v>210</v>
      </c>
      <c r="C3" s="5" t="s">
        <v>3</v>
      </c>
      <c r="D3" s="116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4033.04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1209.9100000000001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5242.95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157</v>
      </c>
      <c r="C16" s="16"/>
      <c r="D16" s="25"/>
    </row>
    <row r="17" spans="1:8" ht="13.5" customHeight="1" x14ac:dyDescent="0.2">
      <c r="A17" s="198"/>
      <c r="B17" s="15" t="s">
        <v>161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159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v>0.2</v>
      </c>
      <c r="D30" s="34">
        <f>ROUND(C30*D$14,2)</f>
        <v>1048.5899999999999</v>
      </c>
    </row>
    <row r="31" spans="1:8" ht="11.45" customHeight="1" x14ac:dyDescent="0.2">
      <c r="A31" s="197"/>
      <c r="B31" s="15" t="s">
        <v>24</v>
      </c>
      <c r="C31" s="33">
        <v>1.4999999999999999E-2</v>
      </c>
      <c r="D31" s="34">
        <f t="shared" ref="D31:D37" si="0">ROUND(C31*D$14,2)</f>
        <v>78.64</v>
      </c>
    </row>
    <row r="32" spans="1:8" ht="11.45" customHeight="1" x14ac:dyDescent="0.2">
      <c r="A32" s="197"/>
      <c r="B32" s="15" t="s">
        <v>25</v>
      </c>
      <c r="C32" s="33">
        <v>0.01</v>
      </c>
      <c r="D32" s="34">
        <f t="shared" si="0"/>
        <v>52.43</v>
      </c>
    </row>
    <row r="33" spans="1:9" ht="11.45" customHeight="1" x14ac:dyDescent="0.2">
      <c r="A33" s="197"/>
      <c r="B33" s="15" t="s">
        <v>26</v>
      </c>
      <c r="C33" s="33">
        <v>2E-3</v>
      </c>
      <c r="D33" s="34">
        <f t="shared" si="0"/>
        <v>10.49</v>
      </c>
    </row>
    <row r="34" spans="1:9" ht="11.45" customHeight="1" x14ac:dyDescent="0.2">
      <c r="A34" s="197"/>
      <c r="B34" s="15" t="s">
        <v>27</v>
      </c>
      <c r="C34" s="33">
        <v>2.5000000000000001E-2</v>
      </c>
      <c r="D34" s="34">
        <f t="shared" si="0"/>
        <v>131.07</v>
      </c>
    </row>
    <row r="35" spans="1:9" ht="11.45" customHeight="1" x14ac:dyDescent="0.2">
      <c r="A35" s="197"/>
      <c r="B35" s="15" t="s">
        <v>28</v>
      </c>
      <c r="C35" s="33">
        <v>0.08</v>
      </c>
      <c r="D35" s="34">
        <f t="shared" si="0"/>
        <v>419.44</v>
      </c>
    </row>
    <row r="36" spans="1:9" x14ac:dyDescent="0.2">
      <c r="A36" s="197"/>
      <c r="B36" s="18" t="s">
        <v>29</v>
      </c>
      <c r="C36" s="35">
        <v>1.7961999999999999E-2</v>
      </c>
      <c r="D36" s="34">
        <f t="shared" si="0"/>
        <v>94.17</v>
      </c>
    </row>
    <row r="37" spans="1:9" ht="12" customHeight="1" x14ac:dyDescent="0.2">
      <c r="A37" s="197"/>
      <c r="B37" s="15" t="s">
        <v>30</v>
      </c>
      <c r="C37" s="36">
        <v>6.0000000000000001E-3</v>
      </c>
      <c r="D37" s="34">
        <f t="shared" si="0"/>
        <v>31.46</v>
      </c>
    </row>
    <row r="38" spans="1:9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1866.29</v>
      </c>
      <c r="F38" s="41"/>
    </row>
    <row r="39" spans="1:9" x14ac:dyDescent="0.2">
      <c r="A39" s="195" t="s">
        <v>32</v>
      </c>
      <c r="B39" s="195"/>
      <c r="C39" s="42" t="s">
        <v>6</v>
      </c>
      <c r="D39" s="43" t="s">
        <v>22</v>
      </c>
    </row>
    <row r="40" spans="1:9" ht="11.45" customHeight="1" x14ac:dyDescent="0.2">
      <c r="A40" s="197"/>
      <c r="B40" s="15" t="s">
        <v>33</v>
      </c>
      <c r="C40" s="44">
        <f>ROUND(1/12,7)</f>
        <v>8.3333299999999999E-2</v>
      </c>
      <c r="D40" s="34">
        <f>ROUND(C40*D$14,2)</f>
        <v>436.91</v>
      </c>
    </row>
    <row r="41" spans="1:9" ht="13.5" customHeight="1" x14ac:dyDescent="0.2">
      <c r="A41" s="197"/>
      <c r="B41" s="45" t="s">
        <v>34</v>
      </c>
      <c r="C41" s="44">
        <f>ROUND($C$38*C$40,7)</f>
        <v>2.9663499999999999E-2</v>
      </c>
      <c r="D41" s="34">
        <f>ROUND(C41*D$14,2)</f>
        <v>155.52000000000001</v>
      </c>
      <c r="F41" s="46" t="s">
        <v>35</v>
      </c>
    </row>
    <row r="42" spans="1:9" ht="11.45" customHeight="1" x14ac:dyDescent="0.2">
      <c r="A42" s="197"/>
      <c r="B42" s="45"/>
      <c r="C42" s="47"/>
      <c r="D42" s="48"/>
    </row>
    <row r="43" spans="1:9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592.42999999999995</v>
      </c>
    </row>
    <row r="44" spans="1:9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9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1.94</v>
      </c>
      <c r="F45" s="52" t="s">
        <v>38</v>
      </c>
      <c r="G45" s="1">
        <v>4</v>
      </c>
    </row>
    <row r="46" spans="1:9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0.69</v>
      </c>
      <c r="F46" s="52" t="s">
        <v>40</v>
      </c>
      <c r="G46" s="54">
        <v>0.01</v>
      </c>
      <c r="I46" s="165"/>
    </row>
    <row r="47" spans="1:9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2.63</v>
      </c>
    </row>
    <row r="48" spans="1:9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9" ht="11.45" customHeight="1" x14ac:dyDescent="0.2">
      <c r="A49" s="197"/>
      <c r="B49" s="15" t="s">
        <v>42</v>
      </c>
      <c r="C49" s="55">
        <f>ROUND(((1/12)*G49),7)</f>
        <v>3.3333E-3</v>
      </c>
      <c r="D49" s="48">
        <f>ROUND(C49*D$14,2)</f>
        <v>17.48</v>
      </c>
      <c r="F49" s="52" t="s">
        <v>43</v>
      </c>
      <c r="G49" s="56">
        <v>0.04</v>
      </c>
    </row>
    <row r="50" spans="1:9" ht="11.45" customHeight="1" x14ac:dyDescent="0.2">
      <c r="A50" s="197"/>
      <c r="B50" s="45" t="s">
        <v>44</v>
      </c>
      <c r="C50" s="36">
        <f>ROUND(C$35*C$49,7)</f>
        <v>2.6669999999999998E-4</v>
      </c>
      <c r="D50" s="48">
        <f t="shared" ref="D50:D53" si="1">ROUND(C50*D$14,2)</f>
        <v>1.4</v>
      </c>
      <c r="F50" s="52" t="s">
        <v>45</v>
      </c>
      <c r="G50" s="56">
        <v>0.8</v>
      </c>
    </row>
    <row r="51" spans="1:9" ht="11.45" customHeight="1" x14ac:dyDescent="0.2">
      <c r="A51" s="197"/>
      <c r="B51" s="15" t="s">
        <v>46</v>
      </c>
      <c r="C51" s="193">
        <f>((7/30/12*(80%)*100%))</f>
        <v>1.5555555555555557E-2</v>
      </c>
      <c r="D51" s="48">
        <f>ROUND(C51*D$14,2)</f>
        <v>81.56</v>
      </c>
      <c r="F51" s="52" t="s">
        <v>47</v>
      </c>
      <c r="G51" s="56">
        <f>SUM(G49:G50)</f>
        <v>0.84000000000000008</v>
      </c>
    </row>
    <row r="52" spans="1:9" ht="11.45" customHeight="1" x14ac:dyDescent="0.2">
      <c r="A52" s="197"/>
      <c r="B52" s="45" t="s">
        <v>48</v>
      </c>
      <c r="C52" s="53">
        <f>ROUND(C$51*C$38,7)</f>
        <v>5.5371999999999999E-3</v>
      </c>
      <c r="D52" s="48">
        <f t="shared" si="1"/>
        <v>29.03</v>
      </c>
    </row>
    <row r="53" spans="1:9" ht="11.45" customHeight="1" x14ac:dyDescent="0.2">
      <c r="A53" s="197"/>
      <c r="B53" s="50" t="s">
        <v>49</v>
      </c>
      <c r="C53" s="53">
        <f>ROUND((((1+(1/12)+(1/12)+(1/3*1/12))*0.4)*0.08)*1,7)</f>
        <v>3.8222199999999998E-2</v>
      </c>
      <c r="D53" s="48">
        <f t="shared" si="1"/>
        <v>200.4</v>
      </c>
      <c r="F53" s="215"/>
      <c r="G53" s="216"/>
    </row>
    <row r="54" spans="1:9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329.87</v>
      </c>
      <c r="F54" s="215"/>
      <c r="G54" s="216"/>
    </row>
    <row r="55" spans="1:9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215"/>
      <c r="G55" s="216"/>
      <c r="I55" s="192"/>
    </row>
    <row r="56" spans="1:9" ht="11.45" customHeight="1" x14ac:dyDescent="0.2">
      <c r="A56" s="197"/>
      <c r="B56" s="112" t="s">
        <v>106</v>
      </c>
      <c r="C56" s="44">
        <f>1/12</f>
        <v>8.3333333333333329E-2</v>
      </c>
      <c r="D56" s="34">
        <f>ROUND(C56*D$14,2)</f>
        <v>436.91</v>
      </c>
    </row>
    <row r="57" spans="1:9" ht="11.45" customHeight="1" x14ac:dyDescent="0.2">
      <c r="A57" s="197"/>
      <c r="B57" s="15" t="s">
        <v>51</v>
      </c>
      <c r="C57" s="44">
        <f>ROUND(1/3*1/12,7)</f>
        <v>2.7777799999999998E-2</v>
      </c>
      <c r="D57" s="34">
        <f t="shared" ref="D57:D63" si="2">ROUND(C57*D$14,2)</f>
        <v>145.63999999999999</v>
      </c>
    </row>
    <row r="58" spans="1:9" ht="11.45" customHeight="1" x14ac:dyDescent="0.2">
      <c r="A58" s="197"/>
      <c r="B58" s="15" t="s">
        <v>52</v>
      </c>
      <c r="C58" s="44">
        <f>ROUND($G$58/30/12,7)</f>
        <v>5.5555999999999999E-3</v>
      </c>
      <c r="D58" s="34">
        <f t="shared" si="2"/>
        <v>29.13</v>
      </c>
      <c r="F58" s="52" t="s">
        <v>53</v>
      </c>
      <c r="G58" s="58">
        <v>2</v>
      </c>
    </row>
    <row r="59" spans="1:9" ht="11.45" customHeight="1" x14ac:dyDescent="0.2">
      <c r="A59" s="197"/>
      <c r="B59" s="15" t="s">
        <v>54</v>
      </c>
      <c r="C59" s="44">
        <f>ROUND((1/30/12*$G$59)*$G$60,7)</f>
        <v>1.3889999999999999E-4</v>
      </c>
      <c r="D59" s="34">
        <f t="shared" si="2"/>
        <v>0.73</v>
      </c>
      <c r="F59" s="52" t="s">
        <v>55</v>
      </c>
      <c r="G59" s="58">
        <v>5</v>
      </c>
    </row>
    <row r="60" spans="1:9" ht="11.45" customHeight="1" x14ac:dyDescent="0.2">
      <c r="A60" s="197"/>
      <c r="B60" s="15" t="s">
        <v>56</v>
      </c>
      <c r="C60" s="44">
        <f>ROUND((1/30/12)*$G$61,7)</f>
        <v>2.7778E-3</v>
      </c>
      <c r="D60" s="34">
        <f t="shared" si="2"/>
        <v>14.56</v>
      </c>
      <c r="F60" s="52" t="s">
        <v>57</v>
      </c>
      <c r="G60" s="56">
        <v>0.01</v>
      </c>
    </row>
    <row r="61" spans="1:9" ht="11.45" customHeight="1" x14ac:dyDescent="0.2">
      <c r="A61" s="197"/>
      <c r="B61" s="15" t="s">
        <v>58</v>
      </c>
      <c r="C61" s="44">
        <f>ROUND((((1/30)/12)*$G$62)*$G$63,7)</f>
        <v>2.5000000000000001E-4</v>
      </c>
      <c r="D61" s="34">
        <f t="shared" si="2"/>
        <v>1.31</v>
      </c>
      <c r="F61" s="52" t="s">
        <v>59</v>
      </c>
      <c r="G61" s="58">
        <v>1</v>
      </c>
    </row>
    <row r="62" spans="1:9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628.28</v>
      </c>
      <c r="F62" s="52" t="s">
        <v>61</v>
      </c>
      <c r="G62" s="58">
        <v>9</v>
      </c>
    </row>
    <row r="63" spans="1:9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223.64</v>
      </c>
      <c r="F63" s="52" t="s">
        <v>63</v>
      </c>
      <c r="G63" s="56">
        <v>0.01</v>
      </c>
    </row>
    <row r="64" spans="1:9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851.92</v>
      </c>
    </row>
    <row r="65" spans="1:6" ht="21" customHeight="1" x14ac:dyDescent="0.2">
      <c r="A65" s="196" t="s">
        <v>64</v>
      </c>
      <c r="B65" s="196"/>
      <c r="C65" s="61"/>
      <c r="D65" s="61"/>
    </row>
    <row r="66" spans="1:6" ht="11.45" customHeight="1" x14ac:dyDescent="0.2">
      <c r="A66" s="62">
        <v>4</v>
      </c>
      <c r="B66" s="1" t="s">
        <v>65</v>
      </c>
      <c r="C66" s="63"/>
      <c r="D66" s="48"/>
    </row>
    <row r="67" spans="1:6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1866.29</v>
      </c>
    </row>
    <row r="68" spans="1:6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592.42999999999995</v>
      </c>
    </row>
    <row r="69" spans="1:6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2.63</v>
      </c>
    </row>
    <row r="70" spans="1:6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329.87</v>
      </c>
    </row>
    <row r="71" spans="1:6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851.92</v>
      </c>
    </row>
    <row r="72" spans="1:6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3643.14</v>
      </c>
    </row>
    <row r="73" spans="1:6" ht="11.45" customHeight="1" x14ac:dyDescent="0.2">
      <c r="A73" s="49"/>
      <c r="B73" s="69"/>
      <c r="C73" s="70"/>
      <c r="D73" s="71"/>
    </row>
    <row r="74" spans="1:6" ht="11.45" customHeight="1" x14ac:dyDescent="0.2">
      <c r="A74" s="49"/>
      <c r="B74" s="37" t="s">
        <v>76</v>
      </c>
      <c r="C74" s="72"/>
      <c r="D74" s="73">
        <f>ROUND(D14+D20+D27+D72,2)</f>
        <v>9636.42</v>
      </c>
      <c r="F74" s="165">
        <f>'QUADRO RESUMO'!H11</f>
        <v>0</v>
      </c>
    </row>
    <row r="75" spans="1:6" ht="14.45" customHeight="1" x14ac:dyDescent="0.2">
      <c r="A75" s="196" t="s">
        <v>77</v>
      </c>
      <c r="B75" s="196"/>
      <c r="C75" s="74"/>
      <c r="D75" s="74"/>
    </row>
    <row r="76" spans="1:6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6" ht="11.45" customHeight="1" x14ac:dyDescent="0.2">
      <c r="A77" s="62" t="s">
        <v>78</v>
      </c>
      <c r="B77" s="75" t="s">
        <v>79</v>
      </c>
      <c r="C77" s="76">
        <v>4.0000000000000001E-3</v>
      </c>
      <c r="D77" s="34">
        <f>ROUND(C77*$D$74,2)</f>
        <v>38.549999999999997</v>
      </c>
      <c r="E77" s="77"/>
    </row>
    <row r="78" spans="1:6" ht="11.45" customHeight="1" x14ac:dyDescent="0.2">
      <c r="A78" s="62" t="s">
        <v>80</v>
      </c>
      <c r="B78" s="78" t="s">
        <v>81</v>
      </c>
      <c r="C78" s="65">
        <v>3.8999999999999998E-3</v>
      </c>
      <c r="D78" s="34">
        <f>ROUND((D$74+D$77)*C$78,2)</f>
        <v>37.729999999999997</v>
      </c>
      <c r="E78" s="79"/>
      <c r="F78" s="165"/>
    </row>
    <row r="79" spans="1:6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848.03</v>
      </c>
      <c r="E79" s="77"/>
    </row>
    <row r="80" spans="1:6" ht="11.45" customHeight="1" x14ac:dyDescent="0.2">
      <c r="A80" s="200" t="s">
        <v>84</v>
      </c>
      <c r="B80" s="82" t="s">
        <v>85</v>
      </c>
      <c r="C80" s="83">
        <v>5.4000000000000003E-3</v>
      </c>
      <c r="D80" s="84">
        <f>ROUND(C80*D89,2)</f>
        <v>57.03</v>
      </c>
      <c r="E80" s="77"/>
      <c r="F80" s="165"/>
    </row>
    <row r="81" spans="1:7" ht="11.45" customHeight="1" x14ac:dyDescent="0.2">
      <c r="A81" s="201"/>
      <c r="B81" s="82" t="s">
        <v>86</v>
      </c>
      <c r="C81" s="85">
        <v>2.4899999999999999E-2</v>
      </c>
      <c r="D81" s="84">
        <f>ROUND(C81*D89,2)</f>
        <v>262.95999999999998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528.04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924.31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10560.73</v>
      </c>
      <c r="G89" s="27"/>
    </row>
    <row r="91" spans="1:7" x14ac:dyDescent="0.2">
      <c r="D91" s="57"/>
    </row>
  </sheetData>
  <mergeCells count="21">
    <mergeCell ref="A80:A81"/>
    <mergeCell ref="A48:B48"/>
    <mergeCell ref="A49:A54"/>
    <mergeCell ref="A55:B55"/>
    <mergeCell ref="A56:A64"/>
    <mergeCell ref="A65:B65"/>
    <mergeCell ref="A75:B75"/>
    <mergeCell ref="F53:F55"/>
    <mergeCell ref="G53:G5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8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1"/>
  <sheetViews>
    <sheetView view="pageBreakPreview" topLeftCell="A66" zoomScaleNormal="100" zoomScaleSheetLayoutView="100" workbookViewId="0">
      <selection activeCell="C78" sqref="C78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210</v>
      </c>
      <c r="C3" s="5" t="s">
        <v>3</v>
      </c>
      <c r="D3" s="116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4033.04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1209.9100000000001</v>
      </c>
    </row>
    <row r="8" spans="1:4" s="14" customFormat="1" ht="11.45" customHeight="1" x14ac:dyDescent="0.2">
      <c r="A8" s="197"/>
      <c r="B8" s="15" t="s">
        <v>9</v>
      </c>
      <c r="C8" s="19"/>
      <c r="D8" s="157"/>
    </row>
    <row r="9" spans="1:4" s="14" customFormat="1" ht="11.45" customHeight="1" x14ac:dyDescent="0.2">
      <c r="A9" s="197"/>
      <c r="B9" s="15" t="s">
        <v>10</v>
      </c>
      <c r="C9" s="19"/>
      <c r="D9" s="17">
        <f>ROUND((D6+D7)*60/52.5*20%*13*7/180,2)</f>
        <v>605.85</v>
      </c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5848.8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157</v>
      </c>
      <c r="C16" s="16"/>
      <c r="D16" s="25"/>
    </row>
    <row r="17" spans="1:8" ht="13.5" customHeight="1" x14ac:dyDescent="0.2">
      <c r="A17" s="198"/>
      <c r="B17" s="15" t="s">
        <v>161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159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1169.76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87.73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58.49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11.7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146.22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467.9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105.06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35.090000000000003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2081.9499999999998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487.4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173.5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660.9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2.17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0.77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2.94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19.5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1.56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90.98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32.39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223.55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367.98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487.4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162.47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32.49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0.81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16.25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1.46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700.88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249.49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950.37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2081.9499999999998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660.9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2.94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367.98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950.37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4064.14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10663.27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42.65</v>
      </c>
      <c r="E77" s="77"/>
    </row>
    <row r="78" spans="1:5" ht="11.45" customHeight="1" x14ac:dyDescent="0.2">
      <c r="A78" s="62" t="s">
        <v>80</v>
      </c>
      <c r="B78" s="78" t="s">
        <v>81</v>
      </c>
      <c r="C78" s="76">
        <f>Item01!C78</f>
        <v>3.8999999999999998E-3</v>
      </c>
      <c r="D78" s="34">
        <f>ROUND((D$74+D$77)*C$78,2)</f>
        <v>41.75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Item01!C79</f>
        <v>8.030000000000001E-2</v>
      </c>
      <c r="D79" s="81">
        <f>SUM(D80:D85)</f>
        <v>938.38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63.1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290.98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584.29999999999995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1022.78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11686.06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1"/>
  <sheetViews>
    <sheetView view="pageBreakPreview" topLeftCell="A63" zoomScale="115" zoomScaleNormal="100" zoomScaleSheetLayoutView="115" workbookViewId="0">
      <selection activeCell="C51" sqref="C51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Diurno (12x36 - 07 às 19hrs)</v>
      </c>
      <c r="C2" s="6"/>
      <c r="D2" s="6"/>
    </row>
    <row r="3" spans="1:4" ht="21" customHeight="1" x14ac:dyDescent="0.2">
      <c r="A3" s="5" t="s">
        <v>2</v>
      </c>
      <c r="B3" s="7" t="s">
        <v>210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5013.2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1503.96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6517.16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157</v>
      </c>
      <c r="C16" s="16"/>
      <c r="D16" s="25"/>
    </row>
    <row r="17" spans="1:8" ht="13.5" customHeight="1" x14ac:dyDescent="0.2">
      <c r="A17" s="198"/>
      <c r="B17" s="15" t="s">
        <v>161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159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1303.43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97.76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65.17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13.03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162.93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521.37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117.06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39.1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2319.85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543.1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193.32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736.42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2.41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0.86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3.27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21.72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1.74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101.38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36.090000000000003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249.1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410.03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543.1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181.03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36.21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0.91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18.100000000000001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1.63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780.97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278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1058.97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2319.85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736.42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3.27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410.03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1058.97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4528.54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11796.03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47.18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f>Item01!C78</f>
        <v>3.8999999999999998E-3</v>
      </c>
      <c r="D78" s="34">
        <f>ROUND((D$74+D$77)*C$78,2)</f>
        <v>46.19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1038.07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69.81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321.89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646.37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1131.44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12927.48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1"/>
  <sheetViews>
    <sheetView view="pageBreakPreview" topLeftCell="A70" zoomScale="115" zoomScaleNormal="100" zoomScaleSheetLayoutView="115" workbookViewId="0">
      <selection activeCell="D10" sqref="D10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210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5013.2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1503.96</v>
      </c>
    </row>
    <row r="8" spans="1:4" s="14" customFormat="1" ht="11.45" customHeight="1" x14ac:dyDescent="0.2">
      <c r="A8" s="197"/>
      <c r="B8" s="15" t="s">
        <v>9</v>
      </c>
      <c r="C8" s="19"/>
      <c r="D8" s="157"/>
    </row>
    <row r="9" spans="1:4" s="14" customFormat="1" ht="11.45" customHeight="1" x14ac:dyDescent="0.2">
      <c r="A9" s="197"/>
      <c r="B9" s="15" t="s">
        <v>10</v>
      </c>
      <c r="C9" s="19"/>
      <c r="D9" s="17">
        <f>ROUND((D6+D7)*60/52.5*20%*13*7/180,2)</f>
        <v>753.09</v>
      </c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7270.25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157</v>
      </c>
      <c r="C16" s="16"/>
      <c r="D16" s="25"/>
    </row>
    <row r="17" spans="1:8" ht="13.5" customHeight="1" x14ac:dyDescent="0.2">
      <c r="A17" s="198"/>
      <c r="B17" s="15" t="s">
        <v>161</v>
      </c>
      <c r="C17" s="16"/>
      <c r="D17" s="17">
        <f>49.66*13</f>
        <v>645.57999999999993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645.58000000000004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159</v>
      </c>
      <c r="C23" s="16"/>
      <c r="D23" s="17">
        <f>Uniforme!H11</f>
        <v>52.75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104.74995325203253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1454.05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109.05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72.7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14.54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181.76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581.62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130.59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43.62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2587.9299999999998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605.85</v>
      </c>
    </row>
    <row r="41" spans="1:7" ht="13.5" customHeight="1" x14ac:dyDescent="0.2">
      <c r="A41" s="197"/>
      <c r="B41" s="45" t="s">
        <v>34</v>
      </c>
      <c r="C41" s="44">
        <f>Item01!C41</f>
        <v>2.9663499999999999E-2</v>
      </c>
      <c r="D41" s="34">
        <f>ROUND(C41*D$14,2)</f>
        <v>215.66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821.51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2.69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0.96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3.65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24.23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1.94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113.09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40.26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277.88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457.4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605.85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201.95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40.39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1.01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20.2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1.82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871.22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310.12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1181.3399999999999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2587.9299999999998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821.51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3.65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457.4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1181.3399999999999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5051.83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13072.41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52.29</v>
      </c>
      <c r="E77" s="77"/>
    </row>
    <row r="78" spans="1:5" ht="11.45" customHeight="1" x14ac:dyDescent="0.2">
      <c r="A78" s="62" t="s">
        <v>80</v>
      </c>
      <c r="B78" s="78" t="s">
        <v>81</v>
      </c>
      <c r="C78" s="76">
        <f>Item01!C78</f>
        <v>3.8999999999999998E-3</v>
      </c>
      <c r="D78" s="34">
        <f>ROUND((D$74+D$77)*C$78,2)</f>
        <v>51.19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1150.3899999999999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77.36</v>
      </c>
      <c r="E80" s="77"/>
    </row>
    <row r="81" spans="1:7" ht="11.45" customHeight="1" x14ac:dyDescent="0.2">
      <c r="A81" s="201"/>
      <c r="B81" s="82" t="s">
        <v>86</v>
      </c>
      <c r="C81" s="85">
        <f>Item01!C81</f>
        <v>2.4899999999999999E-2</v>
      </c>
      <c r="D81" s="84">
        <f>ROUND(C81*D89,2)</f>
        <v>356.72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716.31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1253.8699999999999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14326.29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1"/>
  <sheetViews>
    <sheetView view="pageBreakPreview" topLeftCell="A72" zoomScale="115" zoomScaleNormal="100" zoomScaleSheetLayoutView="115" workbookViewId="0">
      <selection activeCell="C78" sqref="C78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MESTRE (36H SEMANAIS)</v>
      </c>
      <c r="C2" s="6"/>
      <c r="D2" s="6"/>
    </row>
    <row r="3" spans="1:4" ht="21" customHeight="1" x14ac:dyDescent="0.2">
      <c r="A3" s="5" t="s">
        <v>2</v>
      </c>
      <c r="B3" s="7" t="s">
        <v>210</v>
      </c>
      <c r="C3" s="5" t="s">
        <v>3</v>
      </c>
      <c r="D3" s="116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96" t="s">
        <v>5</v>
      </c>
      <c r="B5" s="196"/>
      <c r="C5" s="12" t="s">
        <v>6</v>
      </c>
      <c r="D5" s="13" t="s">
        <v>7</v>
      </c>
    </row>
    <row r="6" spans="1:4" s="14" customFormat="1" ht="11.45" customHeight="1" x14ac:dyDescent="0.2">
      <c r="A6" s="197"/>
      <c r="B6" s="15" t="s">
        <v>8</v>
      </c>
      <c r="C6" s="16"/>
      <c r="D6" s="17">
        <v>9418.59</v>
      </c>
    </row>
    <row r="7" spans="1:4" s="14" customFormat="1" x14ac:dyDescent="0.2">
      <c r="A7" s="197"/>
      <c r="B7" s="18" t="s">
        <v>108</v>
      </c>
      <c r="C7" s="16">
        <v>0.3</v>
      </c>
      <c r="D7" s="17">
        <f>ROUND(D6*C7,2)</f>
        <v>2825.58</v>
      </c>
    </row>
    <row r="8" spans="1:4" s="14" customFormat="1" ht="11.45" customHeight="1" x14ac:dyDescent="0.2">
      <c r="A8" s="197"/>
      <c r="B8" s="15" t="s">
        <v>9</v>
      </c>
      <c r="C8" s="19"/>
      <c r="D8" s="17"/>
    </row>
    <row r="9" spans="1:4" s="14" customFormat="1" ht="11.45" customHeight="1" x14ac:dyDescent="0.2">
      <c r="A9" s="197"/>
      <c r="B9" s="15" t="s">
        <v>10</v>
      </c>
      <c r="C9" s="19"/>
      <c r="D9" s="17"/>
    </row>
    <row r="10" spans="1:4" s="14" customFormat="1" ht="11.45" customHeight="1" x14ac:dyDescent="0.2">
      <c r="A10" s="197"/>
      <c r="B10" s="15" t="s">
        <v>109</v>
      </c>
      <c r="C10" s="19"/>
      <c r="D10" s="17"/>
    </row>
    <row r="11" spans="1:4" s="14" customFormat="1" ht="11.45" customHeight="1" x14ac:dyDescent="0.2">
      <c r="A11" s="197"/>
      <c r="B11" s="15" t="s">
        <v>11</v>
      </c>
      <c r="C11" s="19"/>
      <c r="D11" s="17"/>
    </row>
    <row r="12" spans="1:4" s="14" customFormat="1" ht="11.45" customHeight="1" x14ac:dyDescent="0.2">
      <c r="A12" s="197"/>
      <c r="B12" s="15" t="s">
        <v>12</v>
      </c>
      <c r="C12" s="19"/>
      <c r="D12" s="17"/>
    </row>
    <row r="13" spans="1:4" s="14" customFormat="1" ht="11.45" customHeight="1" x14ac:dyDescent="0.2">
      <c r="A13" s="197"/>
      <c r="B13" s="15" t="s">
        <v>13</v>
      </c>
      <c r="C13" s="19"/>
      <c r="D13" s="17"/>
    </row>
    <row r="14" spans="1:4" s="23" customFormat="1" x14ac:dyDescent="0.2">
      <c r="A14" s="197"/>
      <c r="B14" s="20" t="s">
        <v>14</v>
      </c>
      <c r="C14" s="21"/>
      <c r="D14" s="22">
        <f>ROUND(SUM(D6:D13),2)</f>
        <v>12244.17</v>
      </c>
    </row>
    <row r="15" spans="1:4" ht="13.5" customHeight="1" x14ac:dyDescent="0.2">
      <c r="A15" s="196" t="s">
        <v>15</v>
      </c>
      <c r="B15" s="196"/>
      <c r="C15" s="24"/>
      <c r="D15" s="24"/>
    </row>
    <row r="16" spans="1:4" ht="13.5" customHeight="1" x14ac:dyDescent="0.2">
      <c r="A16" s="198"/>
      <c r="B16" s="15" t="s">
        <v>114</v>
      </c>
      <c r="C16" s="16"/>
      <c r="D16" s="25"/>
    </row>
    <row r="17" spans="1:8" ht="13.5" customHeight="1" x14ac:dyDescent="0.2">
      <c r="A17" s="198"/>
      <c r="B17" s="15" t="s">
        <v>161</v>
      </c>
      <c r="C17" s="16"/>
      <c r="D17" s="17">
        <f>49.66*22</f>
        <v>1092.52</v>
      </c>
    </row>
    <row r="18" spans="1:8" x14ac:dyDescent="0.2">
      <c r="A18" s="198"/>
      <c r="B18" s="15"/>
      <c r="C18" s="16"/>
      <c r="D18" s="17"/>
    </row>
    <row r="19" spans="1:8" ht="13.5" hidden="1" customHeight="1" x14ac:dyDescent="0.2">
      <c r="A19" s="198"/>
      <c r="B19" s="15"/>
      <c r="C19" s="16"/>
      <c r="D19" s="17"/>
    </row>
    <row r="20" spans="1:8" ht="13.5" customHeight="1" x14ac:dyDescent="0.2">
      <c r="A20" s="198"/>
      <c r="B20" s="20" t="s">
        <v>16</v>
      </c>
      <c r="C20" s="16"/>
      <c r="D20" s="22">
        <f>ROUND(SUM(D16:D19),2)</f>
        <v>1092.52</v>
      </c>
    </row>
    <row r="21" spans="1:8" ht="13.5" customHeight="1" x14ac:dyDescent="0.2">
      <c r="A21" s="196" t="s">
        <v>17</v>
      </c>
      <c r="B21" s="196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99"/>
      <c r="B23" s="15" t="s">
        <v>159</v>
      </c>
      <c r="C23" s="16"/>
      <c r="D23" s="17">
        <v>0</v>
      </c>
    </row>
    <row r="24" spans="1:8" ht="13.5" customHeight="1" x14ac:dyDescent="0.2">
      <c r="A24" s="199"/>
      <c r="B24" s="15" t="s">
        <v>155</v>
      </c>
      <c r="C24" s="16"/>
      <c r="D24" s="17">
        <f>'Material Ronda'!G3</f>
        <v>25.004065040650406</v>
      </c>
    </row>
    <row r="25" spans="1:8" ht="13.5" customHeight="1" x14ac:dyDescent="0.2">
      <c r="A25" s="199"/>
      <c r="B25" s="15" t="s">
        <v>105</v>
      </c>
      <c r="C25" s="16"/>
      <c r="D25" s="17">
        <f>Equipamentos!F48</f>
        <v>13.932274390243908</v>
      </c>
    </row>
    <row r="26" spans="1:8" ht="13.5" customHeight="1" x14ac:dyDescent="0.2">
      <c r="A26" s="199"/>
      <c r="B26" s="15" t="s">
        <v>156</v>
      </c>
      <c r="C26" s="16"/>
      <c r="D26" s="17">
        <f>'Mat. Primeiros socorros'!F57</f>
        <v>13.063613821138212</v>
      </c>
    </row>
    <row r="27" spans="1:8" ht="13.5" customHeight="1" x14ac:dyDescent="0.2">
      <c r="A27" s="199"/>
      <c r="B27" s="20" t="s">
        <v>19</v>
      </c>
      <c r="C27" s="16"/>
      <c r="D27" s="22">
        <f>SUM(D23:D26)</f>
        <v>51.999953252032526</v>
      </c>
    </row>
    <row r="28" spans="1:8" ht="13.5" customHeight="1" x14ac:dyDescent="0.2">
      <c r="A28" s="196" t="s">
        <v>20</v>
      </c>
      <c r="B28" s="196"/>
      <c r="C28" s="26"/>
      <c r="D28" s="24"/>
    </row>
    <row r="29" spans="1:8" x14ac:dyDescent="0.2">
      <c r="A29" s="195" t="s">
        <v>21</v>
      </c>
      <c r="B29" s="195"/>
      <c r="C29" s="31" t="s">
        <v>6</v>
      </c>
      <c r="D29" s="32" t="s">
        <v>22</v>
      </c>
    </row>
    <row r="30" spans="1:8" ht="11.45" customHeight="1" x14ac:dyDescent="0.2">
      <c r="A30" s="197"/>
      <c r="B30" s="15" t="s">
        <v>23</v>
      </c>
      <c r="C30" s="33">
        <f>Item01!C30</f>
        <v>0.2</v>
      </c>
      <c r="D30" s="34">
        <f>ROUND(C30*D$14,2)</f>
        <v>2448.83</v>
      </c>
    </row>
    <row r="31" spans="1:8" ht="11.45" customHeight="1" x14ac:dyDescent="0.2">
      <c r="A31" s="197"/>
      <c r="B31" s="15" t="s">
        <v>24</v>
      </c>
      <c r="C31" s="33">
        <f>Item01!C31</f>
        <v>1.4999999999999999E-2</v>
      </c>
      <c r="D31" s="34">
        <f t="shared" ref="D31:D37" si="0">ROUND(C31*D$14,2)</f>
        <v>183.66</v>
      </c>
    </row>
    <row r="32" spans="1:8" ht="11.45" customHeight="1" x14ac:dyDescent="0.2">
      <c r="A32" s="197"/>
      <c r="B32" s="15" t="s">
        <v>25</v>
      </c>
      <c r="C32" s="33">
        <f>Item01!C32</f>
        <v>0.01</v>
      </c>
      <c r="D32" s="34">
        <f t="shared" si="0"/>
        <v>122.44</v>
      </c>
    </row>
    <row r="33" spans="1:7" ht="11.45" customHeight="1" x14ac:dyDescent="0.2">
      <c r="A33" s="197"/>
      <c r="B33" s="15" t="s">
        <v>26</v>
      </c>
      <c r="C33" s="33">
        <f>Item01!C33</f>
        <v>2E-3</v>
      </c>
      <c r="D33" s="34">
        <f t="shared" si="0"/>
        <v>24.49</v>
      </c>
    </row>
    <row r="34" spans="1:7" ht="11.45" customHeight="1" x14ac:dyDescent="0.2">
      <c r="A34" s="197"/>
      <c r="B34" s="15" t="s">
        <v>27</v>
      </c>
      <c r="C34" s="33">
        <f>Item01!C34</f>
        <v>2.5000000000000001E-2</v>
      </c>
      <c r="D34" s="34">
        <f t="shared" si="0"/>
        <v>306.10000000000002</v>
      </c>
    </row>
    <row r="35" spans="1:7" ht="11.45" customHeight="1" x14ac:dyDescent="0.2">
      <c r="A35" s="197"/>
      <c r="B35" s="15" t="s">
        <v>28</v>
      </c>
      <c r="C35" s="33">
        <f>Item01!C35</f>
        <v>0.08</v>
      </c>
      <c r="D35" s="34">
        <f t="shared" si="0"/>
        <v>979.53</v>
      </c>
    </row>
    <row r="36" spans="1:7" x14ac:dyDescent="0.2">
      <c r="A36" s="197"/>
      <c r="B36" s="18" t="s">
        <v>29</v>
      </c>
      <c r="C36" s="33">
        <f>Item01!C36</f>
        <v>1.7961999999999999E-2</v>
      </c>
      <c r="D36" s="34">
        <f t="shared" si="0"/>
        <v>219.93</v>
      </c>
    </row>
    <row r="37" spans="1:7" ht="12" customHeight="1" x14ac:dyDescent="0.2">
      <c r="A37" s="197"/>
      <c r="B37" s="15" t="s">
        <v>30</v>
      </c>
      <c r="C37" s="33">
        <f>Item01!C37</f>
        <v>6.0000000000000001E-3</v>
      </c>
      <c r="D37" s="34">
        <f t="shared" si="0"/>
        <v>73.47</v>
      </c>
    </row>
    <row r="38" spans="1:7" s="40" customFormat="1" ht="13.9" customHeight="1" x14ac:dyDescent="0.2">
      <c r="A38" s="197"/>
      <c r="B38" s="37" t="s">
        <v>31</v>
      </c>
      <c r="C38" s="38">
        <f>SUM(C30:C37)</f>
        <v>0.35596200000000006</v>
      </c>
      <c r="D38" s="39">
        <f>ROUND(SUM(D30:D37),2)</f>
        <v>4358.45</v>
      </c>
      <c r="F38" s="41"/>
    </row>
    <row r="39" spans="1:7" x14ac:dyDescent="0.2">
      <c r="A39" s="195" t="s">
        <v>32</v>
      </c>
      <c r="B39" s="195"/>
      <c r="C39" s="42" t="s">
        <v>6</v>
      </c>
      <c r="D39" s="43" t="s">
        <v>22</v>
      </c>
    </row>
    <row r="40" spans="1:7" ht="11.45" customHeight="1" x14ac:dyDescent="0.2">
      <c r="A40" s="197"/>
      <c r="B40" s="15" t="s">
        <v>33</v>
      </c>
      <c r="C40" s="44">
        <f>Item01!C40</f>
        <v>8.3333299999999999E-2</v>
      </c>
      <c r="D40" s="34">
        <f>ROUND(C40*D$14,2)</f>
        <v>1020.35</v>
      </c>
    </row>
    <row r="41" spans="1:7" ht="13.5" customHeight="1" x14ac:dyDescent="0.2">
      <c r="A41" s="197"/>
      <c r="B41" s="45" t="s">
        <v>34</v>
      </c>
      <c r="C41" s="44">
        <f>ROUND($C$38*C$40,7)</f>
        <v>2.9663499999999999E-2</v>
      </c>
      <c r="D41" s="34">
        <f>ROUND(C41*D$14,2)</f>
        <v>363.2</v>
      </c>
      <c r="F41" s="46" t="s">
        <v>35</v>
      </c>
    </row>
    <row r="42" spans="1:7" ht="11.45" customHeight="1" x14ac:dyDescent="0.2">
      <c r="A42" s="197"/>
      <c r="B42" s="45"/>
      <c r="C42" s="47"/>
      <c r="D42" s="48"/>
    </row>
    <row r="43" spans="1:7" ht="11.45" customHeight="1" x14ac:dyDescent="0.2">
      <c r="A43" s="197"/>
      <c r="B43" s="37" t="s">
        <v>31</v>
      </c>
      <c r="C43" s="38">
        <f>SUM(C40:C42)</f>
        <v>0.11299679999999999</v>
      </c>
      <c r="D43" s="39">
        <f>ROUND(SUM(D40:D41),2)</f>
        <v>1383.55</v>
      </c>
    </row>
    <row r="44" spans="1:7" ht="11.45" customHeight="1" x14ac:dyDescent="0.2">
      <c r="A44" s="195" t="s">
        <v>36</v>
      </c>
      <c r="B44" s="195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Item01!C45</f>
        <v>3.704E-4</v>
      </c>
      <c r="D45" s="34">
        <f>ROUND(C45*D$14,2)</f>
        <v>4.54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1.3180000000000001E-4</v>
      </c>
      <c r="D46" s="34">
        <f>ROUND(C46*D$14,2)</f>
        <v>1.61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5.0219999999999996E-4</v>
      </c>
      <c r="D47" s="39">
        <f>ROUND(SUM(D45:D46),2)</f>
        <v>6.15</v>
      </c>
    </row>
    <row r="48" spans="1:7" ht="11.45" customHeight="1" x14ac:dyDescent="0.2">
      <c r="A48" s="195" t="s">
        <v>41</v>
      </c>
      <c r="B48" s="195"/>
      <c r="C48" s="42" t="s">
        <v>6</v>
      </c>
      <c r="D48" s="43" t="s">
        <v>22</v>
      </c>
    </row>
    <row r="49" spans="1:7" ht="11.45" customHeight="1" x14ac:dyDescent="0.2">
      <c r="A49" s="197"/>
      <c r="B49" s="15" t="s">
        <v>42</v>
      </c>
      <c r="C49" s="55">
        <f>Item01!C49</f>
        <v>3.3333E-3</v>
      </c>
      <c r="D49" s="48">
        <f>ROUND(C49*D$14,2)</f>
        <v>40.81</v>
      </c>
      <c r="F49" s="52" t="s">
        <v>43</v>
      </c>
      <c r="G49" s="56">
        <v>0.1</v>
      </c>
    </row>
    <row r="50" spans="1:7" ht="11.45" customHeight="1" x14ac:dyDescent="0.2">
      <c r="A50" s="197"/>
      <c r="B50" s="45" t="s">
        <v>44</v>
      </c>
      <c r="C50" s="55">
        <f>Item01!C50</f>
        <v>2.6669999999999998E-4</v>
      </c>
      <c r="D50" s="48">
        <f t="shared" ref="D50:D53" si="1">ROUND(C50*D$14,2)</f>
        <v>3.27</v>
      </c>
      <c r="F50" s="52" t="s">
        <v>45</v>
      </c>
      <c r="G50" s="56">
        <v>0.8</v>
      </c>
    </row>
    <row r="51" spans="1:7" ht="11.45" customHeight="1" x14ac:dyDescent="0.2">
      <c r="A51" s="197"/>
      <c r="B51" s="15" t="s">
        <v>46</v>
      </c>
      <c r="C51" s="55">
        <f>Item01!C51</f>
        <v>1.5555555555555557E-2</v>
      </c>
      <c r="D51" s="48">
        <f t="shared" si="1"/>
        <v>190.46</v>
      </c>
      <c r="F51" s="52" t="s">
        <v>47</v>
      </c>
      <c r="G51" s="56">
        <f>SUM(G49:G50)</f>
        <v>0.9</v>
      </c>
    </row>
    <row r="52" spans="1:7" ht="11.45" customHeight="1" x14ac:dyDescent="0.2">
      <c r="A52" s="197"/>
      <c r="B52" s="45" t="s">
        <v>48</v>
      </c>
      <c r="C52" s="55">
        <f>Item01!C52</f>
        <v>5.5371999999999999E-3</v>
      </c>
      <c r="D52" s="48">
        <f t="shared" si="1"/>
        <v>67.8</v>
      </c>
    </row>
    <row r="53" spans="1:7" ht="11.45" customHeight="1" x14ac:dyDescent="0.2">
      <c r="A53" s="197"/>
      <c r="B53" s="50" t="s">
        <v>49</v>
      </c>
      <c r="C53" s="55">
        <f>Item01!C53</f>
        <v>3.8222199999999998E-2</v>
      </c>
      <c r="D53" s="48">
        <f t="shared" si="1"/>
        <v>468</v>
      </c>
    </row>
    <row r="54" spans="1:7" ht="11.45" customHeight="1" x14ac:dyDescent="0.2">
      <c r="A54" s="197"/>
      <c r="B54" s="37" t="s">
        <v>31</v>
      </c>
      <c r="C54" s="38">
        <f>SUM(C49:C53)</f>
        <v>6.2914955555555555E-2</v>
      </c>
      <c r="D54" s="39">
        <f>ROUND(SUM(D49:D53),2)</f>
        <v>770.34</v>
      </c>
    </row>
    <row r="55" spans="1:7" ht="11.45" customHeight="1" x14ac:dyDescent="0.2">
      <c r="A55" s="195" t="s">
        <v>50</v>
      </c>
      <c r="B55" s="195"/>
      <c r="C55" s="42" t="s">
        <v>6</v>
      </c>
      <c r="D55" s="43" t="s">
        <v>22</v>
      </c>
      <c r="F55" s="57"/>
    </row>
    <row r="56" spans="1:7" ht="11.45" customHeight="1" x14ac:dyDescent="0.2">
      <c r="A56" s="197"/>
      <c r="B56" s="112" t="s">
        <v>106</v>
      </c>
      <c r="C56" s="44">
        <f>Item01!C56</f>
        <v>8.3333333333333329E-2</v>
      </c>
      <c r="D56" s="34">
        <f>ROUND(C56*D$14,2)</f>
        <v>1020.35</v>
      </c>
    </row>
    <row r="57" spans="1:7" ht="11.45" customHeight="1" x14ac:dyDescent="0.2">
      <c r="A57" s="197"/>
      <c r="B57" s="15" t="s">
        <v>51</v>
      </c>
      <c r="C57" s="44">
        <f>Item01!C57</f>
        <v>2.7777799999999998E-2</v>
      </c>
      <c r="D57" s="34">
        <f t="shared" ref="D57:D63" si="2">ROUND(C57*D$14,2)</f>
        <v>340.12</v>
      </c>
    </row>
    <row r="58" spans="1:7" ht="11.45" customHeight="1" x14ac:dyDescent="0.2">
      <c r="A58" s="197"/>
      <c r="B58" s="15" t="s">
        <v>52</v>
      </c>
      <c r="C58" s="44">
        <f>Item01!C58</f>
        <v>5.5555999999999999E-3</v>
      </c>
      <c r="D58" s="34">
        <f t="shared" si="2"/>
        <v>68.02</v>
      </c>
      <c r="F58" s="52" t="s">
        <v>53</v>
      </c>
      <c r="G58" s="58">
        <v>2</v>
      </c>
    </row>
    <row r="59" spans="1:7" ht="11.45" customHeight="1" x14ac:dyDescent="0.2">
      <c r="A59" s="197"/>
      <c r="B59" s="15" t="s">
        <v>54</v>
      </c>
      <c r="C59" s="44">
        <f>Item01!C59</f>
        <v>1.3889999999999999E-4</v>
      </c>
      <c r="D59" s="34">
        <f t="shared" si="2"/>
        <v>1.7</v>
      </c>
      <c r="F59" s="52" t="s">
        <v>55</v>
      </c>
      <c r="G59" s="58">
        <v>5</v>
      </c>
    </row>
    <row r="60" spans="1:7" ht="11.45" customHeight="1" x14ac:dyDescent="0.2">
      <c r="A60" s="197"/>
      <c r="B60" s="15" t="s">
        <v>56</v>
      </c>
      <c r="C60" s="44">
        <f>Item01!C60</f>
        <v>2.7778E-3</v>
      </c>
      <c r="D60" s="34">
        <f t="shared" si="2"/>
        <v>34.01</v>
      </c>
      <c r="F60" s="52" t="s">
        <v>57</v>
      </c>
      <c r="G60" s="56">
        <v>0.01</v>
      </c>
    </row>
    <row r="61" spans="1:7" ht="11.45" customHeight="1" x14ac:dyDescent="0.2">
      <c r="A61" s="197"/>
      <c r="B61" s="15" t="s">
        <v>58</v>
      </c>
      <c r="C61" s="44">
        <f>Item01!C61</f>
        <v>2.5000000000000001E-4</v>
      </c>
      <c r="D61" s="34">
        <f t="shared" si="2"/>
        <v>3.06</v>
      </c>
      <c r="F61" s="52" t="s">
        <v>59</v>
      </c>
      <c r="G61" s="58">
        <v>1</v>
      </c>
    </row>
    <row r="62" spans="1:7" ht="11.45" customHeight="1" x14ac:dyDescent="0.2">
      <c r="A62" s="197"/>
      <c r="B62" s="20" t="s">
        <v>60</v>
      </c>
      <c r="C62" s="59">
        <f>SUM(C56:C61)</f>
        <v>0.11983343333333332</v>
      </c>
      <c r="D62" s="30">
        <f t="shared" si="2"/>
        <v>1467.26</v>
      </c>
      <c r="F62" s="52" t="s">
        <v>61</v>
      </c>
      <c r="G62" s="58">
        <v>15</v>
      </c>
    </row>
    <row r="63" spans="1:7" ht="11.45" customHeight="1" x14ac:dyDescent="0.2">
      <c r="A63" s="197"/>
      <c r="B63" s="45" t="s">
        <v>62</v>
      </c>
      <c r="C63" s="59">
        <f>ROUND(C62*C38,7)</f>
        <v>4.2656100000000002E-2</v>
      </c>
      <c r="D63" s="34">
        <f t="shared" si="2"/>
        <v>522.29</v>
      </c>
      <c r="F63" s="52" t="s">
        <v>63</v>
      </c>
      <c r="G63" s="56">
        <v>0.01</v>
      </c>
    </row>
    <row r="64" spans="1:7" ht="11.45" customHeight="1" x14ac:dyDescent="0.2">
      <c r="A64" s="197"/>
      <c r="B64" s="37" t="s">
        <v>31</v>
      </c>
      <c r="C64" s="60">
        <f>C62+C63</f>
        <v>0.16248953333333332</v>
      </c>
      <c r="D64" s="39">
        <f>ROUND(D62+D63,2)</f>
        <v>1989.55</v>
      </c>
    </row>
    <row r="65" spans="1:5" ht="21" customHeight="1" x14ac:dyDescent="0.2">
      <c r="A65" s="196" t="s">
        <v>64</v>
      </c>
      <c r="B65" s="196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0.35596200000000006</v>
      </c>
      <c r="D67" s="66">
        <f>D38</f>
        <v>4358.45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0.11299679999999999</v>
      </c>
      <c r="D68" s="66">
        <f>D43</f>
        <v>1383.55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5.0219999999999996E-4</v>
      </c>
      <c r="D69" s="66">
        <f>D47</f>
        <v>6.15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6.2914955555555555E-2</v>
      </c>
      <c r="D70" s="66">
        <f>D54</f>
        <v>770.34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0.16248953333333332</v>
      </c>
      <c r="D71" s="66">
        <f>D64</f>
        <v>1989.55</v>
      </c>
    </row>
    <row r="72" spans="1:5" ht="11.45" customHeight="1" x14ac:dyDescent="0.2">
      <c r="A72" s="49"/>
      <c r="B72" s="37" t="s">
        <v>31</v>
      </c>
      <c r="C72" s="67">
        <f>SUM(C67:C71)</f>
        <v>0.69486548888888899</v>
      </c>
      <c r="D72" s="68">
        <f>SUM(D67:D71)</f>
        <v>8508.0399999999991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21896.73</v>
      </c>
    </row>
    <row r="75" spans="1:5" ht="14.45" customHeight="1" x14ac:dyDescent="0.2">
      <c r="A75" s="196" t="s">
        <v>77</v>
      </c>
      <c r="B75" s="196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f>Item01!C77</f>
        <v>4.0000000000000001E-3</v>
      </c>
      <c r="D77" s="34">
        <f>ROUND(C77*$D$74,2)</f>
        <v>87.59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f>Item01!C78</f>
        <v>3.8999999999999998E-3</v>
      </c>
      <c r="D78" s="34">
        <f>ROUND((D$74+D$77)*C$78,2)</f>
        <v>85.74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8.030000000000001E-2</v>
      </c>
      <c r="D79" s="81">
        <f>SUM(D80:D85)</f>
        <v>1926.96</v>
      </c>
      <c r="E79" s="77"/>
    </row>
    <row r="80" spans="1:5" ht="11.45" customHeight="1" x14ac:dyDescent="0.2">
      <c r="A80" s="200" t="s">
        <v>84</v>
      </c>
      <c r="B80" s="82" t="s">
        <v>85</v>
      </c>
      <c r="C80" s="83">
        <f>Item01!C80</f>
        <v>5.4000000000000003E-3</v>
      </c>
      <c r="D80" s="84">
        <f>ROUND(C80*D89,2)</f>
        <v>129.58000000000001</v>
      </c>
      <c r="E80" s="77"/>
    </row>
    <row r="81" spans="1:7" ht="11.45" customHeight="1" x14ac:dyDescent="0.2">
      <c r="A81" s="201"/>
      <c r="B81" s="82" t="s">
        <v>86</v>
      </c>
      <c r="C81" s="83">
        <f>Item01!C81</f>
        <v>2.4899999999999999E-2</v>
      </c>
      <c r="D81" s="84">
        <f>ROUND(C81*D89,2)</f>
        <v>597.53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1199.8499999999999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8.8200000000000014E-2</v>
      </c>
      <c r="D86" s="87">
        <f>ROUND(SUM(D77:D79),2)</f>
        <v>2100.29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23997.02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338B-E7A3-461F-9C2C-3853E53E7049}">
  <sheetPr>
    <pageSetUpPr fitToPage="1"/>
  </sheetPr>
  <dimension ref="A1:I11"/>
  <sheetViews>
    <sheetView view="pageBreakPreview" zoomScaleNormal="100" zoomScaleSheetLayoutView="100" workbookViewId="0">
      <selection activeCell="I8" sqref="I8"/>
    </sheetView>
  </sheetViews>
  <sheetFormatPr defaultRowHeight="12.75" x14ac:dyDescent="0.2"/>
  <cols>
    <col min="1" max="1" width="21.140625" customWidth="1"/>
    <col min="2" max="2" width="67.28515625" customWidth="1"/>
    <col min="3" max="3" width="14.42578125" bestFit="1" customWidth="1"/>
    <col min="4" max="5" width="24" bestFit="1" customWidth="1"/>
    <col min="6" max="6" width="15.85546875" customWidth="1"/>
    <col min="7" max="9" width="21.140625" customWidth="1"/>
  </cols>
  <sheetData>
    <row r="1" spans="1:9" ht="62.25" customHeight="1" x14ac:dyDescent="0.2">
      <c r="A1" s="137" t="s">
        <v>139</v>
      </c>
      <c r="B1" s="137" t="s">
        <v>162</v>
      </c>
      <c r="C1" s="137" t="s">
        <v>140</v>
      </c>
      <c r="D1" s="137" t="s">
        <v>141</v>
      </c>
      <c r="E1" s="137" t="s">
        <v>142</v>
      </c>
      <c r="F1" s="137" t="s">
        <v>143</v>
      </c>
      <c r="G1" s="137" t="s">
        <v>144</v>
      </c>
      <c r="H1" s="137" t="s">
        <v>145</v>
      </c>
      <c r="I1" s="142"/>
    </row>
    <row r="2" spans="1:9" ht="45.75" customHeight="1" x14ac:dyDescent="0.2">
      <c r="A2" s="218" t="s">
        <v>146</v>
      </c>
      <c r="B2" s="162" t="s">
        <v>163</v>
      </c>
      <c r="C2" s="138">
        <v>2</v>
      </c>
      <c r="D2" s="138">
        <v>2</v>
      </c>
      <c r="E2" s="138">
        <v>1</v>
      </c>
      <c r="F2" s="141">
        <v>40</v>
      </c>
      <c r="G2" s="139">
        <f>F2*C2</f>
        <v>80</v>
      </c>
      <c r="H2" s="139">
        <f>ROUND((G2*6)/4,2)</f>
        <v>120</v>
      </c>
      <c r="I2" s="104"/>
    </row>
    <row r="3" spans="1:9" ht="45.75" x14ac:dyDescent="0.2">
      <c r="A3" s="219"/>
      <c r="B3" s="162" t="s">
        <v>164</v>
      </c>
      <c r="C3" s="138">
        <v>2</v>
      </c>
      <c r="D3" s="138">
        <v>2</v>
      </c>
      <c r="E3" s="138">
        <v>1</v>
      </c>
      <c r="F3" s="141">
        <v>45</v>
      </c>
      <c r="G3" s="139">
        <f t="shared" ref="G3:G9" si="0">F3*C3</f>
        <v>90</v>
      </c>
      <c r="H3" s="139">
        <f t="shared" ref="H3:H9" si="1">ROUND((G3*6)/4,2)</f>
        <v>135</v>
      </c>
    </row>
    <row r="4" spans="1:9" ht="60.75" x14ac:dyDescent="0.2">
      <c r="A4" s="219"/>
      <c r="B4" s="162" t="s">
        <v>165</v>
      </c>
      <c r="C4" s="138">
        <v>2</v>
      </c>
      <c r="D4" s="138">
        <v>2</v>
      </c>
      <c r="E4" s="138">
        <v>1</v>
      </c>
      <c r="F4" s="141">
        <v>15</v>
      </c>
      <c r="G4" s="139">
        <f t="shared" si="0"/>
        <v>30</v>
      </c>
      <c r="H4" s="139">
        <f t="shared" si="1"/>
        <v>45</v>
      </c>
    </row>
    <row r="5" spans="1:9" ht="15" customHeight="1" x14ac:dyDescent="0.2">
      <c r="A5" s="219"/>
      <c r="B5" s="162" t="s">
        <v>166</v>
      </c>
      <c r="C5" s="138">
        <v>2</v>
      </c>
      <c r="D5" s="138">
        <v>2</v>
      </c>
      <c r="E5" s="138">
        <v>1</v>
      </c>
      <c r="F5" s="141">
        <v>6</v>
      </c>
      <c r="G5" s="139">
        <f t="shared" si="0"/>
        <v>12</v>
      </c>
      <c r="H5" s="139">
        <f t="shared" si="1"/>
        <v>18</v>
      </c>
    </row>
    <row r="6" spans="1:9" ht="15.75" x14ac:dyDescent="0.2">
      <c r="A6" s="219"/>
      <c r="B6" s="163" t="s">
        <v>167</v>
      </c>
      <c r="C6" s="138">
        <v>1</v>
      </c>
      <c r="D6" s="138">
        <v>2</v>
      </c>
      <c r="E6" s="138">
        <v>1</v>
      </c>
      <c r="F6" s="141">
        <v>10</v>
      </c>
      <c r="G6" s="139">
        <f t="shared" si="0"/>
        <v>10</v>
      </c>
      <c r="H6" s="139">
        <f t="shared" si="1"/>
        <v>15</v>
      </c>
    </row>
    <row r="7" spans="1:9" ht="126" customHeight="1" x14ac:dyDescent="0.2">
      <c r="A7" s="219"/>
      <c r="B7" s="163" t="s">
        <v>168</v>
      </c>
      <c r="C7" s="138">
        <v>1</v>
      </c>
      <c r="D7" s="138">
        <v>1</v>
      </c>
      <c r="E7" s="138">
        <v>1</v>
      </c>
      <c r="F7" s="141">
        <v>150</v>
      </c>
      <c r="G7" s="139">
        <f t="shared" si="0"/>
        <v>150</v>
      </c>
      <c r="H7" s="139">
        <f t="shared" si="1"/>
        <v>225</v>
      </c>
      <c r="I7" s="104"/>
    </row>
    <row r="8" spans="1:9" ht="15" customHeight="1" x14ac:dyDescent="0.2">
      <c r="A8" s="219"/>
      <c r="B8" s="163" t="s">
        <v>169</v>
      </c>
      <c r="C8" s="138">
        <v>2</v>
      </c>
      <c r="D8" s="138">
        <v>2</v>
      </c>
      <c r="E8" s="138">
        <v>1</v>
      </c>
      <c r="F8" s="141">
        <v>7.5</v>
      </c>
      <c r="G8" s="139">
        <f t="shared" si="0"/>
        <v>15</v>
      </c>
      <c r="H8" s="139">
        <f t="shared" si="1"/>
        <v>22.5</v>
      </c>
      <c r="I8" s="104">
        <f>'QUADRO RESUMO'!H11</f>
        <v>0</v>
      </c>
    </row>
    <row r="9" spans="1:9" ht="60.75" x14ac:dyDescent="0.2">
      <c r="A9" s="220"/>
      <c r="B9" s="162" t="s">
        <v>170</v>
      </c>
      <c r="C9" s="138">
        <v>1</v>
      </c>
      <c r="D9" s="138">
        <v>1</v>
      </c>
      <c r="E9" s="138">
        <v>1</v>
      </c>
      <c r="F9" s="141">
        <v>35</v>
      </c>
      <c r="G9" s="139">
        <f t="shared" si="0"/>
        <v>35</v>
      </c>
      <c r="H9" s="139">
        <f t="shared" si="1"/>
        <v>52.5</v>
      </c>
    </row>
    <row r="10" spans="1:9" ht="15.75" x14ac:dyDescent="0.2">
      <c r="A10" s="217" t="s">
        <v>147</v>
      </c>
      <c r="B10" s="217"/>
      <c r="C10" s="217"/>
      <c r="D10" s="217"/>
      <c r="E10" s="217"/>
      <c r="F10" s="217"/>
      <c r="G10" s="217"/>
      <c r="H10" s="139">
        <f>SUM(H2:H9)</f>
        <v>633</v>
      </c>
    </row>
    <row r="11" spans="1:9" ht="15.75" x14ac:dyDescent="0.2">
      <c r="A11" s="217" t="s">
        <v>148</v>
      </c>
      <c r="B11" s="217"/>
      <c r="C11" s="217"/>
      <c r="D11" s="217"/>
      <c r="E11" s="217"/>
      <c r="F11" s="217"/>
      <c r="G11" s="217"/>
      <c r="H11" s="140">
        <f>H10/12</f>
        <v>52.75</v>
      </c>
      <c r="I11" s="104"/>
    </row>
  </sheetData>
  <mergeCells count="3">
    <mergeCell ref="A10:G10"/>
    <mergeCell ref="A11:G11"/>
    <mergeCell ref="A2:A9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F195-DF20-42CE-8CF1-76B710DB3D81}">
  <sheetPr>
    <pageSetUpPr fitToPage="1"/>
  </sheetPr>
  <dimension ref="A1:H6"/>
  <sheetViews>
    <sheetView view="pageBreakPreview" zoomScale="145" zoomScaleNormal="100" zoomScaleSheetLayoutView="145" workbookViewId="0">
      <selection activeCell="E8" sqref="E8"/>
    </sheetView>
  </sheetViews>
  <sheetFormatPr defaultRowHeight="12.75" x14ac:dyDescent="0.2"/>
  <cols>
    <col min="2" max="2" width="24.85546875" customWidth="1"/>
    <col min="5" max="5" width="21.42578125" customWidth="1"/>
    <col min="6" max="6" width="19.140625" bestFit="1" customWidth="1"/>
    <col min="7" max="7" width="10.42578125" bestFit="1" customWidth="1"/>
    <col min="8" max="8" width="11.7109375" bestFit="1" customWidth="1"/>
  </cols>
  <sheetData>
    <row r="1" spans="1:8" s="134" customFormat="1" ht="25.5" customHeight="1" x14ac:dyDescent="0.2">
      <c r="A1" s="188" t="s">
        <v>129</v>
      </c>
      <c r="B1" s="188" t="s">
        <v>130</v>
      </c>
      <c r="C1" s="189" t="s">
        <v>137</v>
      </c>
      <c r="D1" s="190" t="s">
        <v>131</v>
      </c>
      <c r="E1" s="190" t="s">
        <v>132</v>
      </c>
      <c r="F1" s="190" t="s">
        <v>133</v>
      </c>
      <c r="G1" s="191" t="s">
        <v>134</v>
      </c>
    </row>
    <row r="2" spans="1:8" ht="94.5" x14ac:dyDescent="0.2">
      <c r="A2" s="135">
        <v>1</v>
      </c>
      <c r="B2" s="136" t="s">
        <v>135</v>
      </c>
      <c r="C2" s="159">
        <v>20</v>
      </c>
      <c r="D2" s="160" t="s">
        <v>104</v>
      </c>
      <c r="E2" s="194">
        <v>6151</v>
      </c>
      <c r="F2" s="161" t="s">
        <v>136</v>
      </c>
      <c r="G2" s="158">
        <f>E2*C2</f>
        <v>123020</v>
      </c>
      <c r="H2" s="176"/>
    </row>
    <row r="3" spans="1:8" ht="19.5" customHeight="1" x14ac:dyDescent="0.2">
      <c r="A3" s="222" t="s">
        <v>138</v>
      </c>
      <c r="B3" s="222"/>
      <c r="C3" s="222"/>
      <c r="D3" s="222"/>
      <c r="E3" s="222"/>
      <c r="F3" s="222"/>
      <c r="G3" s="156">
        <f>G2/82/60</f>
        <v>25.004065040650406</v>
      </c>
    </row>
    <row r="4" spans="1:8" ht="19.5" customHeight="1" x14ac:dyDescent="0.2"/>
    <row r="5" spans="1:8" x14ac:dyDescent="0.2">
      <c r="G5" s="134"/>
    </row>
    <row r="6" spans="1:8" ht="40.5" customHeight="1" x14ac:dyDescent="0.2">
      <c r="A6" s="221" t="s">
        <v>171</v>
      </c>
      <c r="B6" s="221"/>
      <c r="C6" s="221"/>
      <c r="D6" s="221"/>
      <c r="E6" s="221"/>
      <c r="F6" s="221"/>
      <c r="G6" s="221"/>
    </row>
  </sheetData>
  <mergeCells count="2">
    <mergeCell ref="A6:G6"/>
    <mergeCell ref="A3:F3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FCBE-9E93-4740-AE58-4FB63CC621A0}">
  <dimension ref="A1:I52"/>
  <sheetViews>
    <sheetView view="pageBreakPreview" zoomScale="130" zoomScaleNormal="100" zoomScaleSheetLayoutView="130" workbookViewId="0">
      <selection activeCell="I12" sqref="I12:I18"/>
    </sheetView>
  </sheetViews>
  <sheetFormatPr defaultRowHeight="12.75" x14ac:dyDescent="0.2"/>
  <cols>
    <col min="2" max="2" width="12.140625" customWidth="1"/>
    <col min="3" max="3" width="17.42578125" bestFit="1" customWidth="1"/>
    <col min="4" max="4" width="14.28515625" customWidth="1"/>
    <col min="5" max="5" width="10.28515625" customWidth="1"/>
    <col min="6" max="6" width="17.140625" customWidth="1"/>
    <col min="9" max="9" width="13.28515625" bestFit="1" customWidth="1"/>
  </cols>
  <sheetData>
    <row r="1" spans="1:9" ht="24" customHeight="1" x14ac:dyDescent="0.2">
      <c r="A1" s="224" t="s">
        <v>149</v>
      </c>
      <c r="B1" s="224"/>
      <c r="C1" s="224"/>
      <c r="D1" s="224"/>
      <c r="E1" s="224"/>
      <c r="F1" s="224"/>
    </row>
    <row r="2" spans="1:9" ht="38.25" x14ac:dyDescent="0.2">
      <c r="A2" s="155" t="s">
        <v>150</v>
      </c>
      <c r="B2" s="155" t="s">
        <v>95</v>
      </c>
      <c r="C2" s="155" t="s">
        <v>132</v>
      </c>
      <c r="D2" s="164" t="s">
        <v>134</v>
      </c>
      <c r="E2" s="155" t="s">
        <v>152</v>
      </c>
      <c r="F2" s="155" t="s">
        <v>151</v>
      </c>
    </row>
    <row r="3" spans="1:9" ht="12.75" customHeight="1" x14ac:dyDescent="0.2">
      <c r="A3" s="145">
        <v>1</v>
      </c>
      <c r="B3" s="148">
        <v>2</v>
      </c>
      <c r="C3" s="180">
        <v>129.80000000000001</v>
      </c>
      <c r="D3" s="180">
        <f>B3*C3</f>
        <v>259.60000000000002</v>
      </c>
      <c r="E3" s="149">
        <v>60</v>
      </c>
      <c r="F3" s="177">
        <f>D3/E3</f>
        <v>4.3266666666666671</v>
      </c>
    </row>
    <row r="4" spans="1:9" ht="12.75" customHeight="1" x14ac:dyDescent="0.2">
      <c r="A4" s="144">
        <v>2</v>
      </c>
      <c r="B4" s="147">
        <v>3</v>
      </c>
      <c r="C4" s="181">
        <v>58.8</v>
      </c>
      <c r="D4" s="180">
        <f t="shared" ref="D4:D46" si="0">B4*C4</f>
        <v>176.39999999999998</v>
      </c>
      <c r="E4" s="149">
        <v>60</v>
      </c>
      <c r="F4" s="177">
        <f t="shared" ref="F4:F46" si="1">D4/E4</f>
        <v>2.9399999999999995</v>
      </c>
    </row>
    <row r="5" spans="1:9" x14ac:dyDescent="0.2">
      <c r="A5" s="144">
        <v>3</v>
      </c>
      <c r="B5" s="147">
        <v>4</v>
      </c>
      <c r="C5" s="181">
        <v>48.51</v>
      </c>
      <c r="D5" s="180">
        <f t="shared" si="0"/>
        <v>194.04</v>
      </c>
      <c r="E5" s="149">
        <v>60</v>
      </c>
      <c r="F5" s="177">
        <f t="shared" si="1"/>
        <v>3.234</v>
      </c>
    </row>
    <row r="6" spans="1:9" ht="12.75" customHeight="1" x14ac:dyDescent="0.2">
      <c r="A6" s="144">
        <v>4</v>
      </c>
      <c r="B6" s="147">
        <v>6</v>
      </c>
      <c r="C6" s="181">
        <v>63.96</v>
      </c>
      <c r="D6" s="180">
        <f t="shared" si="0"/>
        <v>383.76</v>
      </c>
      <c r="E6" s="149">
        <v>60</v>
      </c>
      <c r="F6" s="177">
        <f t="shared" si="1"/>
        <v>6.3959999999999999</v>
      </c>
    </row>
    <row r="7" spans="1:9" ht="12.75" customHeight="1" x14ac:dyDescent="0.2">
      <c r="A7" s="144">
        <v>5</v>
      </c>
      <c r="B7" s="147">
        <v>1</v>
      </c>
      <c r="C7" s="181">
        <v>414.26</v>
      </c>
      <c r="D7" s="180">
        <f t="shared" si="0"/>
        <v>414.26</v>
      </c>
      <c r="E7" s="149">
        <v>60</v>
      </c>
      <c r="F7" s="177">
        <f t="shared" si="1"/>
        <v>6.9043333333333328</v>
      </c>
    </row>
    <row r="8" spans="1:9" x14ac:dyDescent="0.2">
      <c r="A8" s="143">
        <v>6</v>
      </c>
      <c r="B8" s="146">
        <v>15</v>
      </c>
      <c r="C8" s="182">
        <v>120</v>
      </c>
      <c r="D8" s="180">
        <f>B8*C8</f>
        <v>1800</v>
      </c>
      <c r="E8" s="150">
        <v>36</v>
      </c>
      <c r="F8" s="177">
        <f t="shared" si="1"/>
        <v>50</v>
      </c>
    </row>
    <row r="9" spans="1:9" x14ac:dyDescent="0.2">
      <c r="A9" s="144">
        <v>7</v>
      </c>
      <c r="B9" s="147">
        <v>3</v>
      </c>
      <c r="C9" s="181">
        <v>43.03</v>
      </c>
      <c r="D9" s="180">
        <f t="shared" si="0"/>
        <v>129.09</v>
      </c>
      <c r="E9" s="149">
        <v>36</v>
      </c>
      <c r="F9" s="177">
        <f t="shared" si="1"/>
        <v>3.5858333333333334</v>
      </c>
    </row>
    <row r="10" spans="1:9" x14ac:dyDescent="0.2">
      <c r="A10" s="144">
        <v>8</v>
      </c>
      <c r="B10" s="147">
        <v>25</v>
      </c>
      <c r="C10" s="181">
        <v>236.34</v>
      </c>
      <c r="D10" s="180">
        <f t="shared" si="0"/>
        <v>5908.5</v>
      </c>
      <c r="E10" s="149">
        <v>60</v>
      </c>
      <c r="F10" s="177">
        <f t="shared" si="1"/>
        <v>98.474999999999994</v>
      </c>
    </row>
    <row r="11" spans="1:9" x14ac:dyDescent="0.2">
      <c r="A11" s="144">
        <v>9</v>
      </c>
      <c r="B11" s="147">
        <v>4</v>
      </c>
      <c r="C11" s="181">
        <v>131.68</v>
      </c>
      <c r="D11" s="180">
        <f t="shared" si="0"/>
        <v>526.72</v>
      </c>
      <c r="E11" s="149">
        <v>36</v>
      </c>
      <c r="F11" s="177">
        <f t="shared" si="1"/>
        <v>14.631111111111112</v>
      </c>
    </row>
    <row r="12" spans="1:9" x14ac:dyDescent="0.2">
      <c r="A12" s="144">
        <v>10</v>
      </c>
      <c r="B12" s="147">
        <v>3</v>
      </c>
      <c r="C12" s="181">
        <v>52.96</v>
      </c>
      <c r="D12" s="180">
        <f t="shared" si="0"/>
        <v>158.88</v>
      </c>
      <c r="E12" s="149">
        <v>60</v>
      </c>
      <c r="F12" s="177">
        <f t="shared" si="1"/>
        <v>2.6480000000000001</v>
      </c>
    </row>
    <row r="13" spans="1:9" x14ac:dyDescent="0.2">
      <c r="A13" s="144">
        <v>11</v>
      </c>
      <c r="B13" s="147">
        <v>3</v>
      </c>
      <c r="C13" s="181">
        <v>63.28</v>
      </c>
      <c r="D13" s="180">
        <f t="shared" si="0"/>
        <v>189.84</v>
      </c>
      <c r="E13" s="149">
        <v>60</v>
      </c>
      <c r="F13" s="177">
        <f t="shared" si="1"/>
        <v>3.1640000000000001</v>
      </c>
    </row>
    <row r="14" spans="1:9" x14ac:dyDescent="0.2">
      <c r="A14" s="144">
        <v>12</v>
      </c>
      <c r="B14" s="147">
        <v>4</v>
      </c>
      <c r="C14" s="181">
        <v>3500</v>
      </c>
      <c r="D14" s="180">
        <f t="shared" si="0"/>
        <v>14000</v>
      </c>
      <c r="E14" s="149">
        <v>60</v>
      </c>
      <c r="F14" s="177">
        <f t="shared" si="1"/>
        <v>233.33333333333334</v>
      </c>
      <c r="I14" s="104"/>
    </row>
    <row r="15" spans="1:9" x14ac:dyDescent="0.2">
      <c r="A15" s="144">
        <v>13</v>
      </c>
      <c r="B15" s="147">
        <v>4</v>
      </c>
      <c r="C15" s="181">
        <v>1100</v>
      </c>
      <c r="D15" s="180">
        <f t="shared" si="0"/>
        <v>4400</v>
      </c>
      <c r="E15" s="149">
        <v>36</v>
      </c>
      <c r="F15" s="177">
        <f t="shared" si="1"/>
        <v>122.22222222222223</v>
      </c>
    </row>
    <row r="16" spans="1:9" x14ac:dyDescent="0.2">
      <c r="A16" s="144">
        <v>14</v>
      </c>
      <c r="B16" s="147">
        <v>4</v>
      </c>
      <c r="C16" s="181">
        <v>980</v>
      </c>
      <c r="D16" s="180">
        <f t="shared" si="0"/>
        <v>3920</v>
      </c>
      <c r="E16" s="149">
        <v>60</v>
      </c>
      <c r="F16" s="177">
        <f t="shared" si="1"/>
        <v>65.333333333333329</v>
      </c>
    </row>
    <row r="17" spans="1:7" x14ac:dyDescent="0.2">
      <c r="A17" s="144">
        <v>15</v>
      </c>
      <c r="B17" s="147">
        <v>4</v>
      </c>
      <c r="C17" s="181">
        <v>667.19</v>
      </c>
      <c r="D17" s="180">
        <f t="shared" si="0"/>
        <v>2668.76</v>
      </c>
      <c r="E17" s="149">
        <v>60</v>
      </c>
      <c r="F17" s="177">
        <f t="shared" si="1"/>
        <v>44.479333333333336</v>
      </c>
    </row>
    <row r="18" spans="1:7" x14ac:dyDescent="0.2">
      <c r="A18" s="144">
        <v>16</v>
      </c>
      <c r="B18" s="147">
        <v>2</v>
      </c>
      <c r="C18" s="181">
        <v>485.23</v>
      </c>
      <c r="D18" s="180">
        <f t="shared" si="0"/>
        <v>970.46</v>
      </c>
      <c r="E18" s="149">
        <v>60</v>
      </c>
      <c r="F18" s="177">
        <f t="shared" si="1"/>
        <v>16.174333333333333</v>
      </c>
    </row>
    <row r="19" spans="1:7" x14ac:dyDescent="0.2">
      <c r="A19" s="144">
        <v>17</v>
      </c>
      <c r="B19" s="147">
        <v>3</v>
      </c>
      <c r="C19" s="181">
        <v>126.59</v>
      </c>
      <c r="D19" s="180">
        <f t="shared" si="0"/>
        <v>379.77</v>
      </c>
      <c r="E19" s="149">
        <v>60</v>
      </c>
      <c r="F19" s="177">
        <f t="shared" si="1"/>
        <v>6.3294999999999995</v>
      </c>
    </row>
    <row r="20" spans="1:7" x14ac:dyDescent="0.2">
      <c r="A20" s="144">
        <v>18</v>
      </c>
      <c r="B20" s="147">
        <v>4</v>
      </c>
      <c r="C20" s="181">
        <v>5000</v>
      </c>
      <c r="D20" s="180">
        <f t="shared" si="0"/>
        <v>20000</v>
      </c>
      <c r="E20" s="149">
        <v>160</v>
      </c>
      <c r="F20" s="177">
        <f t="shared" si="1"/>
        <v>125</v>
      </c>
    </row>
    <row r="21" spans="1:7" x14ac:dyDescent="0.2">
      <c r="A21" s="144">
        <v>19</v>
      </c>
      <c r="B21" s="147">
        <v>1</v>
      </c>
      <c r="C21" s="181">
        <v>801.51</v>
      </c>
      <c r="D21" s="180">
        <f t="shared" si="0"/>
        <v>801.51</v>
      </c>
      <c r="E21" s="149">
        <v>120</v>
      </c>
      <c r="F21" s="177">
        <f t="shared" si="1"/>
        <v>6.6792499999999997</v>
      </c>
    </row>
    <row r="22" spans="1:7" x14ac:dyDescent="0.2">
      <c r="A22" s="144">
        <v>20</v>
      </c>
      <c r="B22" s="147">
        <v>3</v>
      </c>
      <c r="C22" s="181">
        <v>50.88</v>
      </c>
      <c r="D22" s="180">
        <f t="shared" si="0"/>
        <v>152.64000000000001</v>
      </c>
      <c r="E22" s="149">
        <v>60</v>
      </c>
      <c r="F22" s="177">
        <f t="shared" si="1"/>
        <v>2.544</v>
      </c>
    </row>
    <row r="23" spans="1:7" x14ac:dyDescent="0.2">
      <c r="A23" s="144">
        <v>21</v>
      </c>
      <c r="B23" s="147">
        <v>3</v>
      </c>
      <c r="C23" s="181">
        <v>82.34</v>
      </c>
      <c r="D23" s="180">
        <f t="shared" si="0"/>
        <v>247.02</v>
      </c>
      <c r="E23" s="149">
        <v>24</v>
      </c>
      <c r="F23" s="177">
        <f t="shared" si="1"/>
        <v>10.2925</v>
      </c>
    </row>
    <row r="24" spans="1:7" x14ac:dyDescent="0.2">
      <c r="A24" s="144">
        <v>22</v>
      </c>
      <c r="B24" s="147">
        <v>1</v>
      </c>
      <c r="C24" s="181">
        <v>250</v>
      </c>
      <c r="D24" s="180">
        <f t="shared" si="0"/>
        <v>250</v>
      </c>
      <c r="E24" s="149">
        <v>24</v>
      </c>
      <c r="F24" s="177">
        <f t="shared" si="1"/>
        <v>10.416666666666666</v>
      </c>
    </row>
    <row r="25" spans="1:7" x14ac:dyDescent="0.2">
      <c r="A25" s="144">
        <v>23</v>
      </c>
      <c r="B25" s="147">
        <v>2</v>
      </c>
      <c r="C25" s="181">
        <v>136</v>
      </c>
      <c r="D25" s="180">
        <f t="shared" si="0"/>
        <v>272</v>
      </c>
      <c r="E25" s="149">
        <v>60</v>
      </c>
      <c r="F25" s="177">
        <f t="shared" si="1"/>
        <v>4.5333333333333332</v>
      </c>
    </row>
    <row r="26" spans="1:7" x14ac:dyDescent="0.2">
      <c r="A26" s="144">
        <v>24</v>
      </c>
      <c r="B26" s="147">
        <v>2</v>
      </c>
      <c r="C26" s="181">
        <v>58.67</v>
      </c>
      <c r="D26" s="180">
        <f t="shared" si="0"/>
        <v>117.34</v>
      </c>
      <c r="E26" s="149">
        <v>24</v>
      </c>
      <c r="F26" s="177">
        <f t="shared" si="1"/>
        <v>4.8891666666666671</v>
      </c>
      <c r="G26" s="176"/>
    </row>
    <row r="27" spans="1:7" x14ac:dyDescent="0.2">
      <c r="A27" s="144">
        <v>25</v>
      </c>
      <c r="B27" s="147">
        <v>11</v>
      </c>
      <c r="C27" s="181">
        <v>170</v>
      </c>
      <c r="D27" s="180">
        <f t="shared" si="0"/>
        <v>1870</v>
      </c>
      <c r="E27" s="149">
        <v>60</v>
      </c>
      <c r="F27" s="177">
        <f t="shared" si="1"/>
        <v>31.166666666666668</v>
      </c>
    </row>
    <row r="28" spans="1:7" x14ac:dyDescent="0.2">
      <c r="A28" s="144">
        <v>26</v>
      </c>
      <c r="B28" s="147">
        <v>5</v>
      </c>
      <c r="C28" s="181">
        <v>26.21</v>
      </c>
      <c r="D28" s="180">
        <f t="shared" si="0"/>
        <v>131.05000000000001</v>
      </c>
      <c r="E28" s="149">
        <v>24</v>
      </c>
      <c r="F28" s="177">
        <f t="shared" si="1"/>
        <v>5.4604166666666671</v>
      </c>
    </row>
    <row r="29" spans="1:7" x14ac:dyDescent="0.2">
      <c r="A29" s="144">
        <v>27</v>
      </c>
      <c r="B29" s="147">
        <v>10</v>
      </c>
      <c r="C29" s="181">
        <v>52.31</v>
      </c>
      <c r="D29" s="180">
        <f t="shared" si="0"/>
        <v>523.1</v>
      </c>
      <c r="E29" s="149">
        <v>12</v>
      </c>
      <c r="F29" s="177">
        <f t="shared" si="1"/>
        <v>43.591666666666669</v>
      </c>
    </row>
    <row r="30" spans="1:7" x14ac:dyDescent="0.2">
      <c r="A30" s="144">
        <v>28</v>
      </c>
      <c r="B30" s="147">
        <v>2</v>
      </c>
      <c r="C30" s="181">
        <v>62.24</v>
      </c>
      <c r="D30" s="180">
        <f t="shared" si="0"/>
        <v>124.48</v>
      </c>
      <c r="E30" s="149">
        <v>36</v>
      </c>
      <c r="F30" s="177">
        <f t="shared" si="1"/>
        <v>3.4577777777777778</v>
      </c>
    </row>
    <row r="31" spans="1:7" x14ac:dyDescent="0.2">
      <c r="A31" s="144">
        <v>29</v>
      </c>
      <c r="B31" s="147">
        <v>60</v>
      </c>
      <c r="C31" s="181">
        <v>31.47</v>
      </c>
      <c r="D31" s="180">
        <f t="shared" si="0"/>
        <v>1888.1999999999998</v>
      </c>
      <c r="E31" s="149">
        <v>36</v>
      </c>
      <c r="F31" s="177">
        <f t="shared" si="1"/>
        <v>52.449999999999996</v>
      </c>
    </row>
    <row r="32" spans="1:7" x14ac:dyDescent="0.2">
      <c r="A32" s="144">
        <v>30</v>
      </c>
      <c r="B32" s="147">
        <v>3</v>
      </c>
      <c r="C32" s="181">
        <v>500</v>
      </c>
      <c r="D32" s="180">
        <f t="shared" si="0"/>
        <v>1500</v>
      </c>
      <c r="E32" s="149">
        <v>36</v>
      </c>
      <c r="F32" s="177">
        <f t="shared" si="1"/>
        <v>41.666666666666664</v>
      </c>
    </row>
    <row r="33" spans="1:8" x14ac:dyDescent="0.2">
      <c r="A33" s="144">
        <v>31</v>
      </c>
      <c r="B33" s="147">
        <v>3</v>
      </c>
      <c r="C33" s="181">
        <v>140</v>
      </c>
      <c r="D33" s="180">
        <f t="shared" si="0"/>
        <v>420</v>
      </c>
      <c r="E33" s="149">
        <v>120</v>
      </c>
      <c r="F33" s="177">
        <f t="shared" si="1"/>
        <v>3.5</v>
      </c>
    </row>
    <row r="34" spans="1:8" x14ac:dyDescent="0.2">
      <c r="A34" s="144">
        <v>32</v>
      </c>
      <c r="B34" s="147">
        <v>2</v>
      </c>
      <c r="C34" s="181">
        <v>410</v>
      </c>
      <c r="D34" s="180">
        <f t="shared" si="0"/>
        <v>820</v>
      </c>
      <c r="E34" s="149">
        <v>60</v>
      </c>
      <c r="F34" s="177">
        <f t="shared" si="1"/>
        <v>13.666666666666666</v>
      </c>
    </row>
    <row r="35" spans="1:8" x14ac:dyDescent="0.2">
      <c r="A35" s="144">
        <v>33</v>
      </c>
      <c r="B35" s="147">
        <v>3</v>
      </c>
      <c r="C35" s="181">
        <v>252</v>
      </c>
      <c r="D35" s="180">
        <f t="shared" si="0"/>
        <v>756</v>
      </c>
      <c r="E35" s="149">
        <v>120</v>
      </c>
      <c r="F35" s="177">
        <f t="shared" si="1"/>
        <v>6.3</v>
      </c>
    </row>
    <row r="36" spans="1:8" x14ac:dyDescent="0.2">
      <c r="A36" s="144">
        <v>34</v>
      </c>
      <c r="B36" s="147">
        <v>3</v>
      </c>
      <c r="C36" s="181">
        <v>54.13</v>
      </c>
      <c r="D36" s="180">
        <f t="shared" si="0"/>
        <v>162.39000000000001</v>
      </c>
      <c r="E36" s="149">
        <v>60</v>
      </c>
      <c r="F36" s="177">
        <f t="shared" si="1"/>
        <v>2.7065000000000001</v>
      </c>
    </row>
    <row r="37" spans="1:8" x14ac:dyDescent="0.2">
      <c r="A37" s="144">
        <v>35</v>
      </c>
      <c r="B37" s="147">
        <v>60</v>
      </c>
      <c r="C37" s="181">
        <v>11.52</v>
      </c>
      <c r="D37" s="180">
        <f t="shared" si="0"/>
        <v>691.19999999999993</v>
      </c>
      <c r="E37" s="149">
        <v>36</v>
      </c>
      <c r="F37" s="177">
        <f t="shared" si="1"/>
        <v>19.2</v>
      </c>
    </row>
    <row r="38" spans="1:8" x14ac:dyDescent="0.2">
      <c r="A38" s="144">
        <v>36</v>
      </c>
      <c r="B38" s="147">
        <v>8</v>
      </c>
      <c r="C38" s="181">
        <v>110</v>
      </c>
      <c r="D38" s="180">
        <f t="shared" si="0"/>
        <v>880</v>
      </c>
      <c r="E38" s="149">
        <v>60</v>
      </c>
      <c r="F38" s="177">
        <f t="shared" si="1"/>
        <v>14.666666666666666</v>
      </c>
    </row>
    <row r="39" spans="1:8" x14ac:dyDescent="0.2">
      <c r="A39" s="144">
        <v>37</v>
      </c>
      <c r="B39" s="147">
        <v>82</v>
      </c>
      <c r="C39" s="181">
        <v>8.14</v>
      </c>
      <c r="D39" s="180">
        <f t="shared" si="0"/>
        <v>667.48</v>
      </c>
      <c r="E39" s="149">
        <v>36</v>
      </c>
      <c r="F39" s="177">
        <f t="shared" si="1"/>
        <v>18.54111111111111</v>
      </c>
    </row>
    <row r="40" spans="1:8" x14ac:dyDescent="0.2">
      <c r="A40" s="144">
        <v>38</v>
      </c>
      <c r="B40" s="147">
        <v>3</v>
      </c>
      <c r="C40" s="181">
        <v>76</v>
      </c>
      <c r="D40" s="180">
        <f t="shared" si="0"/>
        <v>228</v>
      </c>
      <c r="E40" s="149">
        <v>120</v>
      </c>
      <c r="F40" s="177">
        <f t="shared" si="1"/>
        <v>1.9</v>
      </c>
    </row>
    <row r="41" spans="1:8" x14ac:dyDescent="0.2">
      <c r="A41" s="144">
        <v>39</v>
      </c>
      <c r="B41" s="147">
        <v>2</v>
      </c>
      <c r="C41" s="181">
        <v>220</v>
      </c>
      <c r="D41" s="180">
        <f t="shared" si="0"/>
        <v>440</v>
      </c>
      <c r="E41" s="149">
        <v>120</v>
      </c>
      <c r="F41" s="177">
        <f t="shared" si="1"/>
        <v>3.6666666666666665</v>
      </c>
    </row>
    <row r="42" spans="1:8" x14ac:dyDescent="0.2">
      <c r="A42" s="144">
        <v>40</v>
      </c>
      <c r="B42" s="147">
        <v>80</v>
      </c>
      <c r="C42" s="181">
        <v>2.12</v>
      </c>
      <c r="D42" s="180">
        <f t="shared" si="0"/>
        <v>169.60000000000002</v>
      </c>
      <c r="E42" s="149">
        <v>36</v>
      </c>
      <c r="F42" s="177">
        <f t="shared" si="1"/>
        <v>4.7111111111111121</v>
      </c>
    </row>
    <row r="43" spans="1:8" x14ac:dyDescent="0.2">
      <c r="A43" s="144">
        <v>41</v>
      </c>
      <c r="B43" s="147">
        <v>2</v>
      </c>
      <c r="C43" s="181">
        <v>120</v>
      </c>
      <c r="D43" s="180">
        <f t="shared" si="0"/>
        <v>240</v>
      </c>
      <c r="E43" s="149">
        <v>60</v>
      </c>
      <c r="F43" s="177">
        <f>D43/E43</f>
        <v>4</v>
      </c>
    </row>
    <row r="44" spans="1:8" x14ac:dyDescent="0.2">
      <c r="A44" s="144">
        <v>42</v>
      </c>
      <c r="B44" s="147">
        <v>2</v>
      </c>
      <c r="C44" s="181">
        <v>195</v>
      </c>
      <c r="D44" s="180">
        <f t="shared" si="0"/>
        <v>390</v>
      </c>
      <c r="E44" s="149">
        <v>36</v>
      </c>
      <c r="F44" s="177">
        <f t="shared" si="1"/>
        <v>10.833333333333334</v>
      </c>
    </row>
    <row r="45" spans="1:8" x14ac:dyDescent="0.2">
      <c r="A45" s="151">
        <v>43</v>
      </c>
      <c r="B45" s="152">
        <v>1</v>
      </c>
      <c r="C45" s="183">
        <v>650</v>
      </c>
      <c r="D45" s="187">
        <f t="shared" si="0"/>
        <v>650</v>
      </c>
      <c r="E45" s="153">
        <v>60</v>
      </c>
      <c r="F45" s="177">
        <f t="shared" si="1"/>
        <v>10.833333333333334</v>
      </c>
    </row>
    <row r="46" spans="1:8" x14ac:dyDescent="0.2">
      <c r="A46" s="154">
        <v>44</v>
      </c>
      <c r="B46" s="149">
        <v>3</v>
      </c>
      <c r="C46" s="184">
        <v>31.92</v>
      </c>
      <c r="D46" s="184">
        <f t="shared" si="0"/>
        <v>95.76</v>
      </c>
      <c r="E46" s="149">
        <v>60</v>
      </c>
      <c r="F46" s="177">
        <f t="shared" si="1"/>
        <v>1.5960000000000001</v>
      </c>
    </row>
    <row r="47" spans="1:8" x14ac:dyDescent="0.2">
      <c r="A47" s="223" t="s">
        <v>148</v>
      </c>
      <c r="B47" s="223"/>
      <c r="C47" s="223"/>
      <c r="D47" s="223"/>
      <c r="E47" s="223"/>
      <c r="F47" s="185">
        <f>SUM(F3:F46)</f>
        <v>1142.4465000000005</v>
      </c>
      <c r="H47" s="176">
        <f>'QUADRO RESUMO'!J10</f>
        <v>0</v>
      </c>
    </row>
    <row r="48" spans="1:8" x14ac:dyDescent="0.2">
      <c r="A48" s="223" t="s">
        <v>153</v>
      </c>
      <c r="B48" s="223"/>
      <c r="C48" s="223"/>
      <c r="D48" s="223"/>
      <c r="E48" s="223"/>
      <c r="F48" s="186">
        <f>F47/82</f>
        <v>13.932274390243908</v>
      </c>
    </row>
    <row r="52" spans="1:6" ht="46.5" customHeight="1" x14ac:dyDescent="0.2">
      <c r="A52" s="221" t="s">
        <v>172</v>
      </c>
      <c r="B52" s="221"/>
      <c r="C52" s="221"/>
      <c r="D52" s="221"/>
      <c r="E52" s="221"/>
      <c r="F52" s="221"/>
    </row>
  </sheetData>
  <mergeCells count="4">
    <mergeCell ref="A47:E47"/>
    <mergeCell ref="A48:E48"/>
    <mergeCell ref="A1:F1"/>
    <mergeCell ref="A52:F52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BEC8-2F2A-4F92-99E7-0C8B096029D9}">
  <sheetPr>
    <pageSetUpPr fitToPage="1"/>
  </sheetPr>
  <dimension ref="A1:H59"/>
  <sheetViews>
    <sheetView view="pageBreakPreview" topLeftCell="A19" zoomScaleNormal="100" zoomScaleSheetLayoutView="100" workbookViewId="0">
      <selection activeCell="H45" sqref="H45"/>
    </sheetView>
  </sheetViews>
  <sheetFormatPr defaultRowHeight="12.75" x14ac:dyDescent="0.2"/>
  <cols>
    <col min="1" max="1" width="10.140625" customWidth="1"/>
    <col min="2" max="2" width="12" customWidth="1"/>
    <col min="3" max="3" width="14.28515625" customWidth="1"/>
    <col min="4" max="4" width="13.28515625" customWidth="1"/>
    <col min="5" max="5" width="11.42578125" customWidth="1"/>
    <col min="6" max="6" width="14.42578125" customWidth="1"/>
    <col min="8" max="8" width="13.28515625" bestFit="1" customWidth="1"/>
  </cols>
  <sheetData>
    <row r="1" spans="1:6" ht="27" customHeight="1" x14ac:dyDescent="0.2">
      <c r="A1" s="225" t="s">
        <v>154</v>
      </c>
      <c r="B1" s="226"/>
      <c r="C1" s="226"/>
      <c r="D1" s="226"/>
      <c r="E1" s="226"/>
      <c r="F1" s="226"/>
    </row>
    <row r="2" spans="1:6" ht="44.25" customHeight="1" x14ac:dyDescent="0.2">
      <c r="A2" s="155" t="s">
        <v>150</v>
      </c>
      <c r="B2" s="155" t="s">
        <v>95</v>
      </c>
      <c r="C2" s="155" t="s">
        <v>132</v>
      </c>
      <c r="D2" s="164" t="s">
        <v>134</v>
      </c>
      <c r="E2" s="155" t="s">
        <v>152</v>
      </c>
      <c r="F2" s="155" t="s">
        <v>151</v>
      </c>
    </row>
    <row r="3" spans="1:6" x14ac:dyDescent="0.2">
      <c r="A3" s="145">
        <v>1</v>
      </c>
      <c r="B3" s="148">
        <v>12</v>
      </c>
      <c r="C3" s="180">
        <v>12.74</v>
      </c>
      <c r="D3" s="180">
        <f>B3*C3</f>
        <v>152.88</v>
      </c>
      <c r="E3" s="149">
        <v>24</v>
      </c>
      <c r="F3" s="177">
        <f>D3/E3</f>
        <v>6.37</v>
      </c>
    </row>
    <row r="4" spans="1:6" x14ac:dyDescent="0.2">
      <c r="A4" s="144">
        <v>2</v>
      </c>
      <c r="B4" s="147">
        <v>12</v>
      </c>
      <c r="C4" s="181">
        <v>9.14</v>
      </c>
      <c r="D4" s="180">
        <f t="shared" ref="D4:D55" si="0">B4*C4</f>
        <v>109.68</v>
      </c>
      <c r="E4" s="149">
        <v>24</v>
      </c>
      <c r="F4" s="177">
        <f t="shared" ref="F4:F55" si="1">D4/E4</f>
        <v>4.57</v>
      </c>
    </row>
    <row r="5" spans="1:6" x14ac:dyDescent="0.2">
      <c r="A5" s="144">
        <v>3</v>
      </c>
      <c r="B5" s="147">
        <v>12</v>
      </c>
      <c r="C5" s="181">
        <v>100</v>
      </c>
      <c r="D5" s="180">
        <f t="shared" si="0"/>
        <v>1200</v>
      </c>
      <c r="E5" s="149">
        <v>60</v>
      </c>
      <c r="F5" s="177">
        <f t="shared" si="1"/>
        <v>20</v>
      </c>
    </row>
    <row r="6" spans="1:6" x14ac:dyDescent="0.2">
      <c r="A6" s="144">
        <v>4</v>
      </c>
      <c r="B6" s="147">
        <v>36</v>
      </c>
      <c r="C6" s="181">
        <v>2.4</v>
      </c>
      <c r="D6" s="180">
        <f t="shared" si="0"/>
        <v>86.399999999999991</v>
      </c>
      <c r="E6" s="149">
        <v>36</v>
      </c>
      <c r="F6" s="177">
        <f t="shared" si="1"/>
        <v>2.4</v>
      </c>
    </row>
    <row r="7" spans="1:6" x14ac:dyDescent="0.2">
      <c r="A7" s="144">
        <v>5</v>
      </c>
      <c r="B7" s="147">
        <v>36</v>
      </c>
      <c r="C7" s="181">
        <v>2.13</v>
      </c>
      <c r="D7" s="180">
        <f t="shared" si="0"/>
        <v>76.679999999999993</v>
      </c>
      <c r="E7" s="149">
        <v>36</v>
      </c>
      <c r="F7" s="177">
        <f t="shared" si="1"/>
        <v>2.13</v>
      </c>
    </row>
    <row r="8" spans="1:6" x14ac:dyDescent="0.2">
      <c r="A8" s="143">
        <v>6</v>
      </c>
      <c r="B8" s="146">
        <v>36</v>
      </c>
      <c r="C8" s="182">
        <v>4.3</v>
      </c>
      <c r="D8" s="180">
        <f t="shared" si="0"/>
        <v>154.79999999999998</v>
      </c>
      <c r="E8" s="150">
        <v>36</v>
      </c>
      <c r="F8" s="177">
        <f t="shared" si="1"/>
        <v>4.3</v>
      </c>
    </row>
    <row r="9" spans="1:6" x14ac:dyDescent="0.2">
      <c r="A9" s="144">
        <v>7</v>
      </c>
      <c r="B9" s="147">
        <v>36</v>
      </c>
      <c r="C9" s="181">
        <v>4.7300000000000004</v>
      </c>
      <c r="D9" s="180">
        <f t="shared" si="0"/>
        <v>170.28000000000003</v>
      </c>
      <c r="E9" s="149">
        <v>36</v>
      </c>
      <c r="F9" s="177">
        <f t="shared" si="1"/>
        <v>4.7300000000000004</v>
      </c>
    </row>
    <row r="10" spans="1:6" x14ac:dyDescent="0.2">
      <c r="A10" s="144">
        <v>8</v>
      </c>
      <c r="B10" s="147">
        <v>36</v>
      </c>
      <c r="C10" s="181">
        <v>9.6199999999999992</v>
      </c>
      <c r="D10" s="180">
        <f t="shared" si="0"/>
        <v>346.32</v>
      </c>
      <c r="E10" s="149">
        <v>36</v>
      </c>
      <c r="F10" s="177">
        <f t="shared" si="1"/>
        <v>9.6199999999999992</v>
      </c>
    </row>
    <row r="11" spans="1:6" x14ac:dyDescent="0.2">
      <c r="A11" s="144">
        <v>9</v>
      </c>
      <c r="B11" s="147">
        <v>12</v>
      </c>
      <c r="C11" s="181">
        <v>31.49</v>
      </c>
      <c r="D11" s="180">
        <f t="shared" si="0"/>
        <v>377.88</v>
      </c>
      <c r="E11" s="149">
        <v>36</v>
      </c>
      <c r="F11" s="177">
        <f t="shared" si="1"/>
        <v>10.496666666666666</v>
      </c>
    </row>
    <row r="12" spans="1:6" x14ac:dyDescent="0.2">
      <c r="A12" s="144">
        <v>10</v>
      </c>
      <c r="B12" s="147">
        <v>12</v>
      </c>
      <c r="C12" s="181">
        <v>41.31</v>
      </c>
      <c r="D12" s="180">
        <f t="shared" si="0"/>
        <v>495.72</v>
      </c>
      <c r="E12" s="149">
        <v>36</v>
      </c>
      <c r="F12" s="177">
        <f t="shared" si="1"/>
        <v>13.770000000000001</v>
      </c>
    </row>
    <row r="13" spans="1:6" x14ac:dyDescent="0.2">
      <c r="A13" s="144">
        <v>11</v>
      </c>
      <c r="B13" s="147">
        <v>2</v>
      </c>
      <c r="C13" s="181">
        <v>65.92</v>
      </c>
      <c r="D13" s="180">
        <f t="shared" si="0"/>
        <v>131.84</v>
      </c>
      <c r="E13" s="149">
        <v>60</v>
      </c>
      <c r="F13" s="177">
        <f t="shared" si="1"/>
        <v>2.1973333333333334</v>
      </c>
    </row>
    <row r="14" spans="1:6" x14ac:dyDescent="0.2">
      <c r="A14" s="144">
        <v>12</v>
      </c>
      <c r="B14" s="147">
        <v>2</v>
      </c>
      <c r="C14" s="181">
        <v>75.930000000000007</v>
      </c>
      <c r="D14" s="180">
        <f t="shared" si="0"/>
        <v>151.86000000000001</v>
      </c>
      <c r="E14" s="149">
        <v>60</v>
      </c>
      <c r="F14" s="177">
        <f t="shared" si="1"/>
        <v>2.5310000000000001</v>
      </c>
    </row>
    <row r="15" spans="1:6" x14ac:dyDescent="0.2">
      <c r="A15" s="144">
        <v>13</v>
      </c>
      <c r="B15" s="147">
        <v>12</v>
      </c>
      <c r="C15" s="181">
        <v>17.95</v>
      </c>
      <c r="D15" s="180">
        <f t="shared" si="0"/>
        <v>215.39999999999998</v>
      </c>
      <c r="E15" s="149">
        <v>36</v>
      </c>
      <c r="F15" s="177">
        <f t="shared" si="1"/>
        <v>5.9833333333333325</v>
      </c>
    </row>
    <row r="16" spans="1:6" x14ac:dyDescent="0.2">
      <c r="A16" s="144">
        <v>14</v>
      </c>
      <c r="B16" s="147">
        <v>12</v>
      </c>
      <c r="C16" s="181">
        <v>220</v>
      </c>
      <c r="D16" s="180">
        <f t="shared" si="0"/>
        <v>2640</v>
      </c>
      <c r="E16" s="149">
        <v>60</v>
      </c>
      <c r="F16" s="177">
        <f t="shared" si="1"/>
        <v>44</v>
      </c>
    </row>
    <row r="17" spans="1:8" x14ac:dyDescent="0.2">
      <c r="A17" s="144">
        <v>15</v>
      </c>
      <c r="B17" s="147">
        <v>12</v>
      </c>
      <c r="C17" s="181">
        <v>56.8</v>
      </c>
      <c r="D17" s="180">
        <f t="shared" si="0"/>
        <v>681.59999999999991</v>
      </c>
      <c r="E17" s="149">
        <v>60</v>
      </c>
      <c r="F17" s="177">
        <f t="shared" si="1"/>
        <v>11.359999999999998</v>
      </c>
    </row>
    <row r="18" spans="1:8" x14ac:dyDescent="0.2">
      <c r="A18" s="144">
        <v>16</v>
      </c>
      <c r="B18" s="147">
        <v>12</v>
      </c>
      <c r="C18" s="181">
        <v>90.02</v>
      </c>
      <c r="D18" s="180">
        <f t="shared" si="0"/>
        <v>1080.24</v>
      </c>
      <c r="E18" s="149">
        <v>60</v>
      </c>
      <c r="F18" s="177">
        <f t="shared" si="1"/>
        <v>18.004000000000001</v>
      </c>
    </row>
    <row r="19" spans="1:8" x14ac:dyDescent="0.2">
      <c r="A19" s="144">
        <v>17</v>
      </c>
      <c r="B19" s="147">
        <v>100</v>
      </c>
      <c r="C19" s="181">
        <v>1.08</v>
      </c>
      <c r="D19" s="180">
        <f t="shared" si="0"/>
        <v>108</v>
      </c>
      <c r="E19" s="149">
        <v>36</v>
      </c>
      <c r="F19" s="177">
        <f t="shared" si="1"/>
        <v>3</v>
      </c>
    </row>
    <row r="20" spans="1:8" x14ac:dyDescent="0.2">
      <c r="A20" s="144">
        <v>18</v>
      </c>
      <c r="B20" s="147">
        <v>12</v>
      </c>
      <c r="C20" s="181">
        <v>14.24</v>
      </c>
      <c r="D20" s="180">
        <f t="shared" si="0"/>
        <v>170.88</v>
      </c>
      <c r="E20" s="149">
        <v>36</v>
      </c>
      <c r="F20" s="177">
        <f t="shared" si="1"/>
        <v>4.7466666666666661</v>
      </c>
    </row>
    <row r="21" spans="1:8" x14ac:dyDescent="0.2">
      <c r="A21" s="144">
        <v>19</v>
      </c>
      <c r="B21" s="147">
        <v>6</v>
      </c>
      <c r="C21" s="181">
        <v>4000</v>
      </c>
      <c r="D21" s="180">
        <f t="shared" si="0"/>
        <v>24000</v>
      </c>
      <c r="E21" s="149">
        <v>120</v>
      </c>
      <c r="F21" s="177">
        <f t="shared" si="1"/>
        <v>200</v>
      </c>
    </row>
    <row r="22" spans="1:8" x14ac:dyDescent="0.2">
      <c r="A22" s="144">
        <v>20</v>
      </c>
      <c r="B22" s="147">
        <v>12</v>
      </c>
      <c r="C22" s="181">
        <v>15.41</v>
      </c>
      <c r="D22" s="180">
        <f t="shared" si="0"/>
        <v>184.92000000000002</v>
      </c>
      <c r="E22" s="149">
        <v>36</v>
      </c>
      <c r="F22" s="177">
        <f t="shared" si="1"/>
        <v>5.1366666666666667</v>
      </c>
    </row>
    <row r="23" spans="1:8" x14ac:dyDescent="0.2">
      <c r="A23" s="144">
        <v>21</v>
      </c>
      <c r="B23" s="147">
        <v>12</v>
      </c>
      <c r="C23" s="181">
        <v>8.82</v>
      </c>
      <c r="D23" s="180">
        <f t="shared" si="0"/>
        <v>105.84</v>
      </c>
      <c r="E23" s="149">
        <v>36</v>
      </c>
      <c r="F23" s="177">
        <f t="shared" si="1"/>
        <v>2.94</v>
      </c>
      <c r="H23" s="176"/>
    </row>
    <row r="24" spans="1:8" x14ac:dyDescent="0.2">
      <c r="A24" s="144">
        <v>22</v>
      </c>
      <c r="B24" s="147">
        <v>36</v>
      </c>
      <c r="C24" s="181">
        <v>6.53</v>
      </c>
      <c r="D24" s="180">
        <f t="shared" si="0"/>
        <v>235.08</v>
      </c>
      <c r="E24" s="149">
        <v>24</v>
      </c>
      <c r="F24" s="177">
        <f t="shared" si="1"/>
        <v>9.7949999999999999</v>
      </c>
    </row>
    <row r="25" spans="1:8" x14ac:dyDescent="0.2">
      <c r="A25" s="144">
        <v>23</v>
      </c>
      <c r="B25" s="147">
        <v>2</v>
      </c>
      <c r="C25" s="181">
        <v>199</v>
      </c>
      <c r="D25" s="180">
        <f t="shared" si="0"/>
        <v>398</v>
      </c>
      <c r="E25" s="149">
        <v>60</v>
      </c>
      <c r="F25" s="177">
        <f t="shared" si="1"/>
        <v>6.6333333333333337</v>
      </c>
    </row>
    <row r="26" spans="1:8" x14ac:dyDescent="0.2">
      <c r="A26" s="144">
        <v>24</v>
      </c>
      <c r="B26" s="147">
        <v>12</v>
      </c>
      <c r="C26" s="181">
        <v>30.71</v>
      </c>
      <c r="D26" s="180">
        <f t="shared" si="0"/>
        <v>368.52</v>
      </c>
      <c r="E26" s="149">
        <v>60</v>
      </c>
      <c r="F26" s="177">
        <f t="shared" si="1"/>
        <v>6.1419999999999995</v>
      </c>
    </row>
    <row r="27" spans="1:8" x14ac:dyDescent="0.2">
      <c r="A27" s="144">
        <v>25</v>
      </c>
      <c r="B27" s="147">
        <v>12</v>
      </c>
      <c r="C27" s="181">
        <v>30.71</v>
      </c>
      <c r="D27" s="180">
        <f t="shared" si="0"/>
        <v>368.52</v>
      </c>
      <c r="E27" s="149">
        <v>60</v>
      </c>
      <c r="F27" s="177">
        <f t="shared" si="1"/>
        <v>6.1419999999999995</v>
      </c>
    </row>
    <row r="28" spans="1:8" x14ac:dyDescent="0.2">
      <c r="A28" s="144">
        <v>26</v>
      </c>
      <c r="B28" s="147">
        <v>12</v>
      </c>
      <c r="C28" s="181">
        <v>40.71</v>
      </c>
      <c r="D28" s="180">
        <f t="shared" si="0"/>
        <v>488.52</v>
      </c>
      <c r="E28" s="149">
        <v>60</v>
      </c>
      <c r="F28" s="177">
        <f t="shared" si="1"/>
        <v>8.1419999999999995</v>
      </c>
    </row>
    <row r="29" spans="1:8" x14ac:dyDescent="0.2">
      <c r="A29" s="144">
        <v>27</v>
      </c>
      <c r="B29" s="147">
        <v>12</v>
      </c>
      <c r="C29" s="181">
        <v>237.95</v>
      </c>
      <c r="D29" s="180">
        <f t="shared" si="0"/>
        <v>2855.3999999999996</v>
      </c>
      <c r="E29" s="149">
        <v>60</v>
      </c>
      <c r="F29" s="177">
        <f t="shared" si="1"/>
        <v>47.589999999999996</v>
      </c>
    </row>
    <row r="30" spans="1:8" x14ac:dyDescent="0.2">
      <c r="A30" s="144">
        <v>28</v>
      </c>
      <c r="B30" s="147">
        <v>2</v>
      </c>
      <c r="C30" s="181">
        <v>4000</v>
      </c>
      <c r="D30" s="180">
        <f t="shared" si="0"/>
        <v>8000</v>
      </c>
      <c r="E30" s="149">
        <v>60</v>
      </c>
      <c r="F30" s="177">
        <f t="shared" si="1"/>
        <v>133.33333333333334</v>
      </c>
    </row>
    <row r="31" spans="1:8" x14ac:dyDescent="0.2">
      <c r="A31" s="144">
        <v>29</v>
      </c>
      <c r="B31" s="147">
        <v>6</v>
      </c>
      <c r="C31" s="181">
        <v>1000</v>
      </c>
      <c r="D31" s="180">
        <f t="shared" si="0"/>
        <v>6000</v>
      </c>
      <c r="E31" s="149">
        <v>120</v>
      </c>
      <c r="F31" s="177">
        <f t="shared" si="1"/>
        <v>50</v>
      </c>
    </row>
    <row r="32" spans="1:8" x14ac:dyDescent="0.2">
      <c r="A32" s="144">
        <v>30</v>
      </c>
      <c r="B32" s="147">
        <v>6</v>
      </c>
      <c r="C32" s="181">
        <v>1000</v>
      </c>
      <c r="D32" s="180">
        <f t="shared" si="0"/>
        <v>6000</v>
      </c>
      <c r="E32" s="149">
        <v>120</v>
      </c>
      <c r="F32" s="177">
        <f t="shared" si="1"/>
        <v>50</v>
      </c>
    </row>
    <row r="33" spans="1:8" x14ac:dyDescent="0.2">
      <c r="A33" s="144">
        <v>31</v>
      </c>
      <c r="B33" s="147">
        <v>6</v>
      </c>
      <c r="C33" s="181">
        <v>1000</v>
      </c>
      <c r="D33" s="180">
        <f t="shared" si="0"/>
        <v>6000</v>
      </c>
      <c r="E33" s="149">
        <v>120</v>
      </c>
      <c r="F33" s="177">
        <f t="shared" si="1"/>
        <v>50</v>
      </c>
    </row>
    <row r="34" spans="1:8" x14ac:dyDescent="0.2">
      <c r="A34" s="144">
        <v>32</v>
      </c>
      <c r="B34" s="147">
        <v>1</v>
      </c>
      <c r="C34" s="181">
        <v>2600</v>
      </c>
      <c r="D34" s="180">
        <f t="shared" si="0"/>
        <v>2600</v>
      </c>
      <c r="E34" s="149">
        <v>60</v>
      </c>
      <c r="F34" s="177">
        <f t="shared" si="1"/>
        <v>43.333333333333336</v>
      </c>
    </row>
    <row r="35" spans="1:8" x14ac:dyDescent="0.2">
      <c r="A35" s="144">
        <v>33</v>
      </c>
      <c r="B35" s="147">
        <v>12</v>
      </c>
      <c r="C35" s="181">
        <v>12.78</v>
      </c>
      <c r="D35" s="180">
        <f t="shared" si="0"/>
        <v>153.35999999999999</v>
      </c>
      <c r="E35" s="149">
        <v>60</v>
      </c>
      <c r="F35" s="177">
        <f t="shared" si="1"/>
        <v>2.5559999999999996</v>
      </c>
    </row>
    <row r="36" spans="1:8" x14ac:dyDescent="0.2">
      <c r="A36" s="144">
        <v>34</v>
      </c>
      <c r="B36" s="147">
        <v>12</v>
      </c>
      <c r="C36" s="181">
        <v>50</v>
      </c>
      <c r="D36" s="180">
        <f t="shared" si="0"/>
        <v>600</v>
      </c>
      <c r="E36" s="149">
        <v>36</v>
      </c>
      <c r="F36" s="177">
        <f t="shared" si="1"/>
        <v>16.666666666666668</v>
      </c>
      <c r="H36" s="104"/>
    </row>
    <row r="37" spans="1:8" x14ac:dyDescent="0.2">
      <c r="A37" s="144">
        <v>35</v>
      </c>
      <c r="B37" s="147">
        <v>12</v>
      </c>
      <c r="C37" s="181">
        <v>120</v>
      </c>
      <c r="D37" s="180">
        <f t="shared" si="0"/>
        <v>1440</v>
      </c>
      <c r="E37" s="149">
        <v>60</v>
      </c>
      <c r="F37" s="177">
        <f t="shared" si="1"/>
        <v>24</v>
      </c>
    </row>
    <row r="38" spans="1:8" x14ac:dyDescent="0.2">
      <c r="A38" s="144">
        <v>36</v>
      </c>
      <c r="B38" s="147">
        <v>24</v>
      </c>
      <c r="C38" s="181">
        <f>D38/B38</f>
        <v>2.5883333333333334</v>
      </c>
      <c r="D38" s="180">
        <v>62.12</v>
      </c>
      <c r="E38" s="149">
        <v>36</v>
      </c>
      <c r="F38" s="177">
        <f t="shared" si="1"/>
        <v>1.7255555555555555</v>
      </c>
    </row>
    <row r="39" spans="1:8" x14ac:dyDescent="0.2">
      <c r="A39" s="144">
        <v>37</v>
      </c>
      <c r="B39" s="147">
        <v>60</v>
      </c>
      <c r="C39" s="181">
        <f>D39/B39</f>
        <v>5.746666666666667</v>
      </c>
      <c r="D39" s="180">
        <v>344.8</v>
      </c>
      <c r="E39" s="149">
        <v>36</v>
      </c>
      <c r="F39" s="177">
        <f t="shared" si="1"/>
        <v>9.5777777777777775</v>
      </c>
    </row>
    <row r="40" spans="1:8" x14ac:dyDescent="0.2">
      <c r="A40" s="144">
        <v>38</v>
      </c>
      <c r="B40" s="147">
        <v>12</v>
      </c>
      <c r="C40" s="181">
        <v>40</v>
      </c>
      <c r="D40" s="180">
        <f t="shared" si="0"/>
        <v>480</v>
      </c>
      <c r="E40" s="149">
        <v>36</v>
      </c>
      <c r="F40" s="177">
        <f t="shared" si="1"/>
        <v>13.333333333333334</v>
      </c>
    </row>
    <row r="41" spans="1:8" x14ac:dyDescent="0.2">
      <c r="A41" s="144">
        <v>39</v>
      </c>
      <c r="B41" s="147">
        <v>3</v>
      </c>
      <c r="C41" s="181">
        <v>20.39</v>
      </c>
      <c r="D41" s="180">
        <f t="shared" si="0"/>
        <v>61.17</v>
      </c>
      <c r="E41" s="149">
        <v>120</v>
      </c>
      <c r="F41" s="177">
        <f t="shared" si="1"/>
        <v>0.50975000000000004</v>
      </c>
    </row>
    <row r="42" spans="1:8" x14ac:dyDescent="0.2">
      <c r="A42" s="144">
        <v>40</v>
      </c>
      <c r="B42" s="147">
        <v>12</v>
      </c>
      <c r="C42" s="181">
        <v>19.489999999999998</v>
      </c>
      <c r="D42" s="180">
        <f t="shared" si="0"/>
        <v>233.88</v>
      </c>
      <c r="E42" s="149">
        <v>60</v>
      </c>
      <c r="F42" s="177">
        <f t="shared" si="1"/>
        <v>3.8980000000000001</v>
      </c>
    </row>
    <row r="43" spans="1:8" x14ac:dyDescent="0.2">
      <c r="A43" s="144">
        <v>41</v>
      </c>
      <c r="B43" s="147">
        <v>12</v>
      </c>
      <c r="C43" s="181">
        <v>474</v>
      </c>
      <c r="D43" s="180">
        <f t="shared" si="0"/>
        <v>5688</v>
      </c>
      <c r="E43" s="149">
        <v>120</v>
      </c>
      <c r="F43" s="177">
        <f t="shared" si="1"/>
        <v>47.4</v>
      </c>
    </row>
    <row r="44" spans="1:8" x14ac:dyDescent="0.2">
      <c r="A44" s="144">
        <v>42</v>
      </c>
      <c r="B44" s="152">
        <v>12</v>
      </c>
      <c r="C44" s="183">
        <v>193</v>
      </c>
      <c r="D44" s="180">
        <f t="shared" si="0"/>
        <v>2316</v>
      </c>
      <c r="E44" s="153">
        <v>60</v>
      </c>
      <c r="F44" s="177">
        <f>D44/E44</f>
        <v>38.6</v>
      </c>
    </row>
    <row r="45" spans="1:8" x14ac:dyDescent="0.2">
      <c r="A45" s="144">
        <v>43</v>
      </c>
      <c r="B45" s="149">
        <v>12</v>
      </c>
      <c r="C45" s="184">
        <v>180</v>
      </c>
      <c r="D45" s="180">
        <f t="shared" si="0"/>
        <v>2160</v>
      </c>
      <c r="E45" s="149">
        <v>60</v>
      </c>
      <c r="F45" s="177">
        <f t="shared" si="1"/>
        <v>36</v>
      </c>
      <c r="G45" s="176"/>
    </row>
    <row r="46" spans="1:8" x14ac:dyDescent="0.2">
      <c r="A46" s="144">
        <v>44</v>
      </c>
      <c r="B46" s="149">
        <v>7</v>
      </c>
      <c r="C46" s="184">
        <v>20.69</v>
      </c>
      <c r="D46" s="180">
        <f t="shared" si="0"/>
        <v>144.83000000000001</v>
      </c>
      <c r="E46" s="149">
        <v>24</v>
      </c>
      <c r="F46" s="177">
        <f t="shared" si="1"/>
        <v>6.0345833333333339</v>
      </c>
    </row>
    <row r="47" spans="1:8" x14ac:dyDescent="0.2">
      <c r="A47" s="144">
        <v>45</v>
      </c>
      <c r="B47" s="149">
        <v>3</v>
      </c>
      <c r="C47" s="184">
        <v>140</v>
      </c>
      <c r="D47" s="180">
        <f t="shared" si="0"/>
        <v>420</v>
      </c>
      <c r="E47" s="149">
        <v>60</v>
      </c>
      <c r="F47" s="177">
        <f t="shared" si="1"/>
        <v>7</v>
      </c>
    </row>
    <row r="48" spans="1:8" x14ac:dyDescent="0.2">
      <c r="A48" s="144">
        <v>46</v>
      </c>
      <c r="B48" s="149">
        <v>3</v>
      </c>
      <c r="C48" s="184">
        <v>103.16</v>
      </c>
      <c r="D48" s="180">
        <f t="shared" si="0"/>
        <v>309.48</v>
      </c>
      <c r="E48" s="149">
        <v>60</v>
      </c>
      <c r="F48" s="177">
        <f t="shared" si="1"/>
        <v>5.1580000000000004</v>
      </c>
    </row>
    <row r="49" spans="1:6" x14ac:dyDescent="0.2">
      <c r="A49" s="144">
        <v>47</v>
      </c>
      <c r="B49" s="149">
        <v>12</v>
      </c>
      <c r="C49" s="184">
        <v>19.96</v>
      </c>
      <c r="D49" s="180">
        <f t="shared" si="0"/>
        <v>239.52</v>
      </c>
      <c r="E49" s="149">
        <v>60</v>
      </c>
      <c r="F49" s="177">
        <f t="shared" si="1"/>
        <v>3.992</v>
      </c>
    </row>
    <row r="50" spans="1:6" x14ac:dyDescent="0.2">
      <c r="A50" s="144">
        <v>48</v>
      </c>
      <c r="B50" s="149">
        <v>12</v>
      </c>
      <c r="C50" s="184">
        <v>17</v>
      </c>
      <c r="D50" s="180">
        <f t="shared" si="0"/>
        <v>204</v>
      </c>
      <c r="E50" s="149">
        <v>60</v>
      </c>
      <c r="F50" s="177">
        <f t="shared" si="1"/>
        <v>3.4</v>
      </c>
    </row>
    <row r="51" spans="1:6" x14ac:dyDescent="0.2">
      <c r="A51" s="144">
        <v>49</v>
      </c>
      <c r="B51" s="149">
        <v>12</v>
      </c>
      <c r="C51" s="184">
        <v>15.75</v>
      </c>
      <c r="D51" s="180">
        <f t="shared" si="0"/>
        <v>189</v>
      </c>
      <c r="E51" s="149">
        <v>60</v>
      </c>
      <c r="F51" s="177">
        <f t="shared" si="1"/>
        <v>3.15</v>
      </c>
    </row>
    <row r="52" spans="1:6" x14ac:dyDescent="0.2">
      <c r="A52" s="144">
        <v>50</v>
      </c>
      <c r="B52" s="149">
        <v>12</v>
      </c>
      <c r="C52" s="184">
        <v>15.06</v>
      </c>
      <c r="D52" s="180">
        <f t="shared" si="0"/>
        <v>180.72</v>
      </c>
      <c r="E52" s="149">
        <v>60</v>
      </c>
      <c r="F52" s="177">
        <f t="shared" si="1"/>
        <v>3.012</v>
      </c>
    </row>
    <row r="53" spans="1:6" x14ac:dyDescent="0.2">
      <c r="A53" s="144">
        <v>51</v>
      </c>
      <c r="B53" s="149">
        <v>12</v>
      </c>
      <c r="C53" s="184">
        <v>81.12</v>
      </c>
      <c r="D53" s="180">
        <f t="shared" si="0"/>
        <v>973.44</v>
      </c>
      <c r="E53" s="149">
        <v>60</v>
      </c>
      <c r="F53" s="177">
        <f t="shared" si="1"/>
        <v>16.224</v>
      </c>
    </row>
    <row r="54" spans="1:6" x14ac:dyDescent="0.2">
      <c r="A54" s="144">
        <v>52</v>
      </c>
      <c r="B54" s="149">
        <v>12</v>
      </c>
      <c r="C54" s="184">
        <v>29.89</v>
      </c>
      <c r="D54" s="180">
        <f t="shared" si="0"/>
        <v>358.68</v>
      </c>
      <c r="E54" s="149">
        <v>60</v>
      </c>
      <c r="F54" s="177">
        <f t="shared" si="1"/>
        <v>5.9779999999999998</v>
      </c>
    </row>
    <row r="55" spans="1:6" x14ac:dyDescent="0.2">
      <c r="A55" s="144">
        <v>53</v>
      </c>
      <c r="B55" s="149">
        <v>12</v>
      </c>
      <c r="C55" s="184">
        <v>168.02</v>
      </c>
      <c r="D55" s="180">
        <f t="shared" si="0"/>
        <v>2016.2400000000002</v>
      </c>
      <c r="E55" s="149">
        <v>60</v>
      </c>
      <c r="F55" s="177">
        <f t="shared" si="1"/>
        <v>33.604000000000006</v>
      </c>
    </row>
    <row r="56" spans="1:6" x14ac:dyDescent="0.2">
      <c r="A56" s="223" t="s">
        <v>148</v>
      </c>
      <c r="B56" s="223"/>
      <c r="C56" s="223"/>
      <c r="D56" s="223"/>
      <c r="E56" s="223"/>
      <c r="F56" s="178">
        <f>SUM(F3:F55)</f>
        <v>1071.2163333333333</v>
      </c>
    </row>
    <row r="57" spans="1:6" x14ac:dyDescent="0.2">
      <c r="A57" s="223" t="s">
        <v>153</v>
      </c>
      <c r="B57" s="223"/>
      <c r="C57" s="223"/>
      <c r="D57" s="223"/>
      <c r="E57" s="223"/>
      <c r="F57" s="179">
        <f>F56/82</f>
        <v>13.063613821138212</v>
      </c>
    </row>
    <row r="59" spans="1:6" ht="49.5" customHeight="1" x14ac:dyDescent="0.2">
      <c r="A59" s="221" t="s">
        <v>171</v>
      </c>
      <c r="B59" s="221"/>
      <c r="C59" s="221"/>
      <c r="D59" s="221"/>
      <c r="E59" s="221"/>
      <c r="F59" s="221"/>
    </row>
  </sheetData>
  <mergeCells count="4">
    <mergeCell ref="A56:E56"/>
    <mergeCell ref="A57:E57"/>
    <mergeCell ref="A1:F1"/>
    <mergeCell ref="A59:F59"/>
  </mergeCells>
  <pageMargins left="0.511811024" right="0.511811024" top="0.78740157499999996" bottom="0.78740157499999996" header="0.31496062000000002" footer="0.31496062000000002"/>
  <pageSetup paperSize="9" scale="89" orientation="portrait" r:id="rId1"/>
  <ignoredErrors>
    <ignoredError sqref="F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Dados</vt:lpstr>
      <vt:lpstr>PROPOSTA </vt:lpstr>
      <vt:lpstr>Resumo SPOL</vt:lpstr>
      <vt:lpstr>QUADRO RESUMO</vt:lpstr>
      <vt:lpstr>Item01</vt:lpstr>
      <vt:lpstr>Item02</vt:lpstr>
      <vt:lpstr>Item03</vt:lpstr>
      <vt:lpstr>Item04</vt:lpstr>
      <vt:lpstr>Item05</vt:lpstr>
      <vt:lpstr>Uniforme</vt:lpstr>
      <vt:lpstr>Material Ronda</vt:lpstr>
      <vt:lpstr>Equipamentos</vt:lpstr>
      <vt:lpstr>Mat. Primeiros socorros</vt:lpstr>
      <vt:lpstr>Equipamentos!Area_de_impressao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'Mat. Primeiros socorros'!Area_de_impressao</vt:lpstr>
      <vt:lpstr>'Material Ronda'!Area_de_impressao</vt:lpstr>
      <vt:lpstr>'PROPOSTA '!Area_de_impressao</vt:lpstr>
      <vt:lpstr>'QUADRO RESUMO'!Area_de_impressao</vt:lpstr>
      <vt:lpstr>'Resumo SPOL'!Area_de_impressao</vt:lpstr>
      <vt:lpstr>Uniforme!Area_de_impressao</vt:lpstr>
      <vt:lpstr>Item01!Print_Area</vt:lpstr>
      <vt:lpstr>Item02!Print_Area</vt:lpstr>
      <vt:lpstr>Item03!Print_Area</vt:lpstr>
      <vt:lpstr>Item04!Print_Area</vt:lpstr>
      <vt:lpstr>Item05!Print_Area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Juliana</cp:lastModifiedBy>
  <cp:lastPrinted>2026-04-09T13:11:39Z</cp:lastPrinted>
  <dcterms:created xsi:type="dcterms:W3CDTF">2020-07-08T17:34:51Z</dcterms:created>
  <dcterms:modified xsi:type="dcterms:W3CDTF">2026-05-12T16:28:24Z</dcterms:modified>
</cp:coreProperties>
</file>